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ลักจิต\วาระเข้าที่ประชุมผู้บริหาร\"/>
    </mc:Choice>
  </mc:AlternateContent>
  <xr:revisionPtr revIDLastSave="0" documentId="13_ncr:1_{D7BC086B-7379-4150-93E4-AEEC5D5A6F75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1.การเพิ่มสมาชิก" sheetId="7" r:id="rId1"/>
    <sheet name="2.การเบิกจ่าย" sheetId="8" r:id="rId2"/>
    <sheet name="3.ผลเบิกจ่าย" sheetId="10" r:id="rId3"/>
    <sheet name="4.2ผลติดตามหนี้" sheetId="6" r:id="rId4"/>
    <sheet name="หนี้" sheetId="9" r:id="rId5"/>
  </sheets>
  <externalReferences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7" i="10" l="1"/>
  <c r="Q17" i="10"/>
  <c r="N17" i="10"/>
  <c r="K17" i="10"/>
  <c r="H17" i="10"/>
  <c r="G17" i="10"/>
  <c r="U16" i="10"/>
  <c r="V16" i="10" s="1"/>
  <c r="R16" i="10"/>
  <c r="S16" i="10" s="1"/>
  <c r="O16" i="10"/>
  <c r="P16" i="10" s="1"/>
  <c r="L16" i="10"/>
  <c r="M16" i="10" s="1"/>
  <c r="I16" i="10"/>
  <c r="J16" i="10" s="1"/>
  <c r="C16" i="10"/>
  <c r="U15" i="10"/>
  <c r="V15" i="10" s="1"/>
  <c r="R15" i="10"/>
  <c r="S15" i="10" s="1"/>
  <c r="O15" i="10"/>
  <c r="P15" i="10" s="1"/>
  <c r="L15" i="10"/>
  <c r="M15" i="10" s="1"/>
  <c r="I15" i="10"/>
  <c r="J15" i="10" s="1"/>
  <c r="C15" i="10"/>
  <c r="U14" i="10"/>
  <c r="V14" i="10" s="1"/>
  <c r="R14" i="10"/>
  <c r="S14" i="10" s="1"/>
  <c r="O14" i="10"/>
  <c r="P14" i="10" s="1"/>
  <c r="L14" i="10"/>
  <c r="M14" i="10" s="1"/>
  <c r="I14" i="10"/>
  <c r="J14" i="10" s="1"/>
  <c r="C14" i="10"/>
  <c r="U13" i="10"/>
  <c r="V13" i="10" s="1"/>
  <c r="R13" i="10"/>
  <c r="S13" i="10" s="1"/>
  <c r="O13" i="10"/>
  <c r="P13" i="10" s="1"/>
  <c r="L13" i="10"/>
  <c r="M13" i="10" s="1"/>
  <c r="I13" i="10"/>
  <c r="J13" i="10" s="1"/>
  <c r="C13" i="10"/>
  <c r="U12" i="10"/>
  <c r="V12" i="10" s="1"/>
  <c r="R12" i="10"/>
  <c r="S12" i="10" s="1"/>
  <c r="O12" i="10"/>
  <c r="P12" i="10" s="1"/>
  <c r="L12" i="10"/>
  <c r="M12" i="10" s="1"/>
  <c r="I12" i="10"/>
  <c r="J12" i="10" s="1"/>
  <c r="C12" i="10"/>
  <c r="U11" i="10"/>
  <c r="V11" i="10" s="1"/>
  <c r="R11" i="10"/>
  <c r="S11" i="10" s="1"/>
  <c r="O11" i="10"/>
  <c r="P11" i="10" s="1"/>
  <c r="L11" i="10"/>
  <c r="M11" i="10" s="1"/>
  <c r="I11" i="10"/>
  <c r="J11" i="10" s="1"/>
  <c r="C11" i="10"/>
  <c r="U10" i="10"/>
  <c r="V10" i="10" s="1"/>
  <c r="R10" i="10"/>
  <c r="S10" i="10" s="1"/>
  <c r="O10" i="10"/>
  <c r="P10" i="10" s="1"/>
  <c r="L10" i="10"/>
  <c r="M10" i="10" s="1"/>
  <c r="I10" i="10"/>
  <c r="J10" i="10" s="1"/>
  <c r="C10" i="10"/>
  <c r="U9" i="10"/>
  <c r="V9" i="10" s="1"/>
  <c r="R9" i="10"/>
  <c r="S9" i="10" s="1"/>
  <c r="O9" i="10"/>
  <c r="P9" i="10" s="1"/>
  <c r="L9" i="10"/>
  <c r="M9" i="10" s="1"/>
  <c r="I9" i="10"/>
  <c r="J9" i="10" s="1"/>
  <c r="C9" i="10"/>
  <c r="U8" i="10"/>
  <c r="V8" i="10" s="1"/>
  <c r="V17" i="10" s="1"/>
  <c r="R8" i="10"/>
  <c r="R17" i="10" s="1"/>
  <c r="O8" i="10"/>
  <c r="P8" i="10" s="1"/>
  <c r="L8" i="10"/>
  <c r="I8" i="10"/>
  <c r="J8" i="10" s="1"/>
  <c r="J17" i="10" s="1"/>
  <c r="C8" i="10"/>
  <c r="C17" i="10" s="1"/>
  <c r="P73" i="9"/>
  <c r="N73" i="9"/>
  <c r="M73" i="9"/>
  <c r="K73" i="9"/>
  <c r="J73" i="9"/>
  <c r="I73" i="9"/>
  <c r="R73" i="9" s="1"/>
  <c r="H73" i="9"/>
  <c r="G73" i="9"/>
  <c r="D73" i="9"/>
  <c r="C73" i="9"/>
  <c r="P72" i="9"/>
  <c r="N72" i="9"/>
  <c r="O72" i="9" s="1"/>
  <c r="M72" i="9"/>
  <c r="K72" i="9"/>
  <c r="J72" i="9"/>
  <c r="I72" i="9"/>
  <c r="R72" i="9" s="1"/>
  <c r="H72" i="9"/>
  <c r="G72" i="9"/>
  <c r="D72" i="9"/>
  <c r="C72" i="9"/>
  <c r="P71" i="9"/>
  <c r="N71" i="9"/>
  <c r="M71" i="9"/>
  <c r="K71" i="9"/>
  <c r="J71" i="9"/>
  <c r="I71" i="9"/>
  <c r="R71" i="9" s="1"/>
  <c r="H71" i="9"/>
  <c r="O71" i="9" s="1"/>
  <c r="G71" i="9"/>
  <c r="D71" i="9"/>
  <c r="C71" i="9"/>
  <c r="P70" i="9"/>
  <c r="N70" i="9"/>
  <c r="M70" i="9"/>
  <c r="K70" i="9"/>
  <c r="Q70" i="9" s="1"/>
  <c r="J70" i="9"/>
  <c r="I70" i="9"/>
  <c r="S70" i="9" s="1"/>
  <c r="H70" i="9"/>
  <c r="G70" i="9"/>
  <c r="D70" i="9"/>
  <c r="C70" i="9"/>
  <c r="N69" i="9"/>
  <c r="M69" i="9"/>
  <c r="K69" i="9"/>
  <c r="J69" i="9"/>
  <c r="I69" i="9"/>
  <c r="R69" i="9" s="1"/>
  <c r="H69" i="9"/>
  <c r="G69" i="9"/>
  <c r="D69" i="9"/>
  <c r="C69" i="9"/>
  <c r="P68" i="9"/>
  <c r="N68" i="9"/>
  <c r="O68" i="9" s="1"/>
  <c r="M68" i="9"/>
  <c r="K68" i="9"/>
  <c r="J68" i="9"/>
  <c r="I68" i="9"/>
  <c r="S68" i="9" s="1"/>
  <c r="H68" i="9"/>
  <c r="G68" i="9"/>
  <c r="D68" i="9"/>
  <c r="C68" i="9"/>
  <c r="P67" i="9"/>
  <c r="N67" i="9"/>
  <c r="O67" i="9" s="1"/>
  <c r="M67" i="9"/>
  <c r="K67" i="9"/>
  <c r="Q67" i="9" s="1"/>
  <c r="J67" i="9"/>
  <c r="I67" i="9"/>
  <c r="R67" i="9" s="1"/>
  <c r="H67" i="9"/>
  <c r="G67" i="9"/>
  <c r="D67" i="9"/>
  <c r="C67" i="9"/>
  <c r="P66" i="9"/>
  <c r="N66" i="9"/>
  <c r="O66" i="9" s="1"/>
  <c r="M66" i="9"/>
  <c r="K66" i="9"/>
  <c r="J66" i="9"/>
  <c r="I66" i="9"/>
  <c r="S66" i="9" s="1"/>
  <c r="H66" i="9"/>
  <c r="G66" i="9"/>
  <c r="D66" i="9"/>
  <c r="C66" i="9"/>
  <c r="P65" i="9"/>
  <c r="N65" i="9"/>
  <c r="M65" i="9"/>
  <c r="K65" i="9"/>
  <c r="J65" i="9"/>
  <c r="I65" i="9"/>
  <c r="H65" i="9"/>
  <c r="G65" i="9"/>
  <c r="D65" i="9"/>
  <c r="C65" i="9"/>
  <c r="P44" i="9"/>
  <c r="O44" i="9"/>
  <c r="N44" i="9"/>
  <c r="M44" i="9"/>
  <c r="K44" i="9"/>
  <c r="L44" i="9" s="1"/>
  <c r="J44" i="9"/>
  <c r="I44" i="9"/>
  <c r="H44" i="9"/>
  <c r="R44" i="9" s="1"/>
  <c r="G44" i="9"/>
  <c r="D44" i="9"/>
  <c r="C44" i="9"/>
  <c r="R43" i="9"/>
  <c r="Q43" i="9"/>
  <c r="O43" i="9"/>
  <c r="L43" i="9"/>
  <c r="F43" i="9"/>
  <c r="E43" i="9"/>
  <c r="R42" i="9"/>
  <c r="Q42" i="9"/>
  <c r="O42" i="9"/>
  <c r="L42" i="9"/>
  <c r="F42" i="9"/>
  <c r="F72" i="9" s="1"/>
  <c r="E42" i="9"/>
  <c r="R41" i="9"/>
  <c r="Q41" i="9"/>
  <c r="O41" i="9"/>
  <c r="L41" i="9"/>
  <c r="F41" i="9"/>
  <c r="E41" i="9"/>
  <c r="S40" i="9"/>
  <c r="R40" i="9"/>
  <c r="Q40" i="9"/>
  <c r="O40" i="9"/>
  <c r="L40" i="9"/>
  <c r="F40" i="9"/>
  <c r="E40" i="9"/>
  <c r="S39" i="9"/>
  <c r="R39" i="9"/>
  <c r="Q39" i="9"/>
  <c r="O39" i="9"/>
  <c r="L39" i="9"/>
  <c r="F39" i="9"/>
  <c r="F69" i="9" s="1"/>
  <c r="E39" i="9"/>
  <c r="S38" i="9"/>
  <c r="R38" i="9"/>
  <c r="Q38" i="9"/>
  <c r="O38" i="9"/>
  <c r="L38" i="9"/>
  <c r="F38" i="9"/>
  <c r="E38" i="9"/>
  <c r="E68" i="9" s="1"/>
  <c r="R37" i="9"/>
  <c r="Q37" i="9"/>
  <c r="O37" i="9"/>
  <c r="L37" i="9"/>
  <c r="F37" i="9"/>
  <c r="E37" i="9"/>
  <c r="S36" i="9"/>
  <c r="R36" i="9"/>
  <c r="Q36" i="9"/>
  <c r="O36" i="9"/>
  <c r="L36" i="9"/>
  <c r="F36" i="9"/>
  <c r="F66" i="9" s="1"/>
  <c r="E36" i="9"/>
  <c r="S35" i="9"/>
  <c r="R35" i="9"/>
  <c r="Q35" i="9"/>
  <c r="Q44" i="9" s="1"/>
  <c r="O35" i="9"/>
  <c r="L35" i="9"/>
  <c r="F35" i="9"/>
  <c r="E35" i="9"/>
  <c r="E65" i="9" s="1"/>
  <c r="N20" i="9"/>
  <c r="M20" i="9"/>
  <c r="K20" i="9"/>
  <c r="L20" i="9" s="1"/>
  <c r="J20" i="9"/>
  <c r="I20" i="9"/>
  <c r="H20" i="9"/>
  <c r="R20" i="9" s="1"/>
  <c r="G20" i="9"/>
  <c r="D20" i="9"/>
  <c r="C20" i="9"/>
  <c r="S19" i="9"/>
  <c r="R19" i="9"/>
  <c r="Q19" i="9"/>
  <c r="O19" i="9"/>
  <c r="L19" i="9"/>
  <c r="F19" i="9"/>
  <c r="E19" i="9"/>
  <c r="S18" i="9"/>
  <c r="R18" i="9"/>
  <c r="Q18" i="9"/>
  <c r="O18" i="9"/>
  <c r="L18" i="9"/>
  <c r="F18" i="9"/>
  <c r="E18" i="9"/>
  <c r="S17" i="9"/>
  <c r="R17" i="9"/>
  <c r="Q17" i="9"/>
  <c r="F17" i="9"/>
  <c r="E17" i="9"/>
  <c r="S16" i="9"/>
  <c r="R16" i="9"/>
  <c r="Q16" i="9"/>
  <c r="O16" i="9"/>
  <c r="L16" i="9"/>
  <c r="F16" i="9"/>
  <c r="E16" i="9"/>
  <c r="E70" i="9" s="1"/>
  <c r="S15" i="9"/>
  <c r="R15" i="9"/>
  <c r="Q15" i="9"/>
  <c r="O15" i="9"/>
  <c r="L15" i="9"/>
  <c r="F15" i="9"/>
  <c r="E15" i="9"/>
  <c r="S14" i="9"/>
  <c r="R14" i="9"/>
  <c r="Q14" i="9"/>
  <c r="O14" i="9"/>
  <c r="L14" i="9"/>
  <c r="F14" i="9"/>
  <c r="E14" i="9"/>
  <c r="S13" i="9"/>
  <c r="R13" i="9"/>
  <c r="Q13" i="9"/>
  <c r="O13" i="9"/>
  <c r="L13" i="9"/>
  <c r="F13" i="9"/>
  <c r="E13" i="9"/>
  <c r="S12" i="9"/>
  <c r="R12" i="9"/>
  <c r="Q12" i="9"/>
  <c r="O12" i="9"/>
  <c r="L12" i="9"/>
  <c r="F12" i="9"/>
  <c r="E12" i="9"/>
  <c r="S11" i="9"/>
  <c r="R11" i="9"/>
  <c r="Q11" i="9"/>
  <c r="O11" i="9"/>
  <c r="L11" i="9"/>
  <c r="F11" i="9"/>
  <c r="E11" i="9"/>
  <c r="L17" i="10" l="1"/>
  <c r="P17" i="10"/>
  <c r="O17" i="10"/>
  <c r="M8" i="10"/>
  <c r="M17" i="10" s="1"/>
  <c r="S8" i="10"/>
  <c r="S17" i="10" s="1"/>
  <c r="D9" i="10"/>
  <c r="F9" i="10" s="1"/>
  <c r="D11" i="10"/>
  <c r="F11" i="10" s="1"/>
  <c r="D13" i="10"/>
  <c r="F13" i="10" s="1"/>
  <c r="D15" i="10"/>
  <c r="F15" i="10" s="1"/>
  <c r="I17" i="10"/>
  <c r="U17" i="10"/>
  <c r="D8" i="10"/>
  <c r="D10" i="10"/>
  <c r="D12" i="10"/>
  <c r="D14" i="10"/>
  <c r="D16" i="10"/>
  <c r="E67" i="9"/>
  <c r="I74" i="9"/>
  <c r="N74" i="9"/>
  <c r="Q68" i="9"/>
  <c r="O69" i="9"/>
  <c r="Q72" i="9"/>
  <c r="O73" i="9"/>
  <c r="O70" i="9"/>
  <c r="Q71" i="9"/>
  <c r="F20" i="9"/>
  <c r="F44" i="9"/>
  <c r="F68" i="9"/>
  <c r="E71" i="9"/>
  <c r="E73" i="9"/>
  <c r="F65" i="9"/>
  <c r="J74" i="9"/>
  <c r="Q20" i="9"/>
  <c r="O20" i="9"/>
  <c r="F71" i="9"/>
  <c r="F73" i="9"/>
  <c r="S44" i="9"/>
  <c r="Q65" i="9"/>
  <c r="R65" i="9"/>
  <c r="L66" i="9"/>
  <c r="Q66" i="9"/>
  <c r="P74" i="9"/>
  <c r="G74" i="9"/>
  <c r="Q69" i="9"/>
  <c r="L70" i="9"/>
  <c r="D74" i="9"/>
  <c r="C74" i="9"/>
  <c r="E20" i="9"/>
  <c r="S20" i="9"/>
  <c r="E66" i="9"/>
  <c r="F67" i="9"/>
  <c r="E69" i="9"/>
  <c r="F70" i="9"/>
  <c r="E72" i="9"/>
  <c r="M74" i="9"/>
  <c r="S65" i="9"/>
  <c r="H74" i="9"/>
  <c r="R74" i="9" s="1"/>
  <c r="L67" i="9"/>
  <c r="L68" i="9"/>
  <c r="Q73" i="9"/>
  <c r="K74" i="9"/>
  <c r="L74" i="9" s="1"/>
  <c r="O65" i="9"/>
  <c r="R66" i="9"/>
  <c r="L69" i="9"/>
  <c r="L71" i="9"/>
  <c r="L72" i="9"/>
  <c r="L73" i="9"/>
  <c r="E44" i="9"/>
  <c r="L65" i="9"/>
  <c r="R68" i="9"/>
  <c r="R70" i="9"/>
  <c r="E10" i="10" l="1"/>
  <c r="F10" i="10"/>
  <c r="F16" i="10"/>
  <c r="E16" i="10"/>
  <c r="E13" i="10"/>
  <c r="E15" i="10"/>
  <c r="F14" i="10"/>
  <c r="E14" i="10"/>
  <c r="E11" i="10"/>
  <c r="D17" i="10"/>
  <c r="F17" i="10" s="1"/>
  <c r="F8" i="10"/>
  <c r="E8" i="10"/>
  <c r="E17" i="10" s="1"/>
  <c r="F12" i="10"/>
  <c r="E12" i="10"/>
  <c r="E9" i="10"/>
  <c r="E74" i="9"/>
  <c r="Q74" i="9"/>
  <c r="F74" i="9"/>
  <c r="O74" i="9"/>
  <c r="P17" i="8" l="1"/>
  <c r="R17" i="8" s="1"/>
  <c r="O17" i="8"/>
  <c r="L17" i="8"/>
  <c r="N17" i="8" s="1"/>
  <c r="K17" i="8"/>
  <c r="H17" i="8"/>
  <c r="J17" i="8" s="1"/>
  <c r="G17" i="8"/>
  <c r="R16" i="8"/>
  <c r="Q16" i="8"/>
  <c r="J16" i="8"/>
  <c r="I16" i="8"/>
  <c r="D16" i="8"/>
  <c r="F16" i="8" s="1"/>
  <c r="C16" i="8"/>
  <c r="E16" i="8" s="1"/>
  <c r="R15" i="8"/>
  <c r="Q15" i="8"/>
  <c r="N15" i="8"/>
  <c r="M15" i="8"/>
  <c r="J15" i="8"/>
  <c r="I15" i="8"/>
  <c r="F15" i="8"/>
  <c r="E15" i="8"/>
  <c r="D15" i="8"/>
  <c r="C15" i="8"/>
  <c r="R14" i="8"/>
  <c r="Q14" i="8"/>
  <c r="N14" i="8"/>
  <c r="M14" i="8"/>
  <c r="J14" i="8"/>
  <c r="I14" i="8"/>
  <c r="D14" i="8"/>
  <c r="F14" i="8" s="1"/>
  <c r="C14" i="8"/>
  <c r="E14" i="8" s="1"/>
  <c r="R13" i="8"/>
  <c r="Q13" i="8"/>
  <c r="N13" i="8"/>
  <c r="M13" i="8"/>
  <c r="J13" i="8"/>
  <c r="I13" i="8"/>
  <c r="F13" i="8"/>
  <c r="E13" i="8"/>
  <c r="D13" i="8"/>
  <c r="C13" i="8"/>
  <c r="R12" i="8"/>
  <c r="Q12" i="8"/>
  <c r="N12" i="8"/>
  <c r="M12" i="8"/>
  <c r="J12" i="8"/>
  <c r="I12" i="8"/>
  <c r="D12" i="8"/>
  <c r="F12" i="8" s="1"/>
  <c r="C12" i="8"/>
  <c r="E12" i="8" s="1"/>
  <c r="R11" i="8"/>
  <c r="Q11" i="8"/>
  <c r="N11" i="8"/>
  <c r="M11" i="8"/>
  <c r="J11" i="8"/>
  <c r="I11" i="8"/>
  <c r="F11" i="8"/>
  <c r="E11" i="8"/>
  <c r="D11" i="8"/>
  <c r="C11" i="8"/>
  <c r="R10" i="8"/>
  <c r="Q10" i="8"/>
  <c r="N10" i="8"/>
  <c r="M10" i="8"/>
  <c r="J10" i="8"/>
  <c r="I10" i="8"/>
  <c r="D10" i="8"/>
  <c r="F10" i="8" s="1"/>
  <c r="C10" i="8"/>
  <c r="E10" i="8" s="1"/>
  <c r="R9" i="8"/>
  <c r="Q9" i="8"/>
  <c r="N9" i="8"/>
  <c r="M9" i="8"/>
  <c r="J9" i="8"/>
  <c r="I9" i="8"/>
  <c r="F9" i="8"/>
  <c r="E9" i="8"/>
  <c r="D9" i="8"/>
  <c r="C9" i="8"/>
  <c r="R8" i="8"/>
  <c r="Q8" i="8"/>
  <c r="N8" i="8"/>
  <c r="M8" i="8"/>
  <c r="J8" i="8"/>
  <c r="I8" i="8"/>
  <c r="D8" i="8"/>
  <c r="F8" i="8" s="1"/>
  <c r="C8" i="8"/>
  <c r="E8" i="8" s="1"/>
  <c r="R7" i="8"/>
  <c r="Q7" i="8"/>
  <c r="Q17" i="8" s="1"/>
  <c r="N7" i="8"/>
  <c r="M7" i="8"/>
  <c r="M17" i="8" s="1"/>
  <c r="J7" i="8"/>
  <c r="I7" i="8"/>
  <c r="I17" i="8" s="1"/>
  <c r="F7" i="8"/>
  <c r="E7" i="8"/>
  <c r="D7" i="8"/>
  <c r="D17" i="8" s="1"/>
  <c r="C7" i="8"/>
  <c r="G14" i="7"/>
  <c r="E14" i="7"/>
  <c r="D14" i="7"/>
  <c r="C14" i="7"/>
  <c r="F13" i="7"/>
  <c r="H13" i="7" s="1"/>
  <c r="H12" i="7"/>
  <c r="F12" i="7"/>
  <c r="F11" i="7"/>
  <c r="H11" i="7" s="1"/>
  <c r="H10" i="7"/>
  <c r="F10" i="7"/>
  <c r="F9" i="7"/>
  <c r="H9" i="7" s="1"/>
  <c r="H8" i="7"/>
  <c r="F8" i="7"/>
  <c r="F7" i="7"/>
  <c r="H7" i="7" s="1"/>
  <c r="H6" i="7"/>
  <c r="F6" i="7"/>
  <c r="F5" i="7"/>
  <c r="H5" i="7" s="1"/>
  <c r="H14" i="7" s="1"/>
  <c r="H61" i="6"/>
  <c r="H47" i="6"/>
  <c r="H24" i="6"/>
  <c r="E17" i="8" l="1"/>
  <c r="C17" i="8"/>
  <c r="F17" i="8" s="1"/>
  <c r="F14" i="7"/>
</calcChain>
</file>

<file path=xl/sharedStrings.xml><?xml version="1.0" encoding="utf-8"?>
<sst xmlns="http://schemas.openxmlformats.org/spreadsheetml/2006/main" count="350" uniqueCount="164">
  <si>
    <t>รายงานผลการติดตามการดำเนินงานกองทุนพัฒนาบทบาทสตรี</t>
  </si>
  <si>
    <t>โครงการ</t>
  </si>
  <si>
    <t>ผู้เสนอ</t>
  </si>
  <si>
    <t>อำเภอ</t>
  </si>
  <si>
    <t>ตำบล</t>
  </si>
  <si>
    <t>ปีที่อนุมัติ</t>
  </si>
  <si>
    <t>ลูกหนี้คงเหลือ</t>
  </si>
  <si>
    <t>เงินที่รับชำระ</t>
  </si>
  <si>
    <t>ที่</t>
  </si>
  <si>
    <t>โครงการเลี้ยงโคขุนพันธ์พื้นเมือง</t>
  </si>
  <si>
    <t>นางสาวจิตร์ ศรีเข็ม</t>
  </si>
  <si>
    <t>ทรายมูล</t>
  </si>
  <si>
    <t>โครงการขนมหวานเทศบาลทรายมูล</t>
  </si>
  <si>
    <t>นางสาวยุพิน เอื้อยสันเทียะ</t>
  </si>
  <si>
    <t>โครงการไก่พื้นเมืองและไก่พันธ์ไข่</t>
  </si>
  <si>
    <t>นางสาวณิชชาภัทร ศรีดี</t>
  </si>
  <si>
    <t>โครงการขายเสื้อผ้าแฟชั่นและเสื้อผ้ามือสอง</t>
  </si>
  <si>
    <t>นางปวีณ์นุช โสมณวัฒน์</t>
  </si>
  <si>
    <t>โครงการส่งเสริมการเลี้ยงโคแม่พันธุ์ลูกผสมพันธ์พื้นเมือง</t>
  </si>
  <si>
    <t>นางนงลักษณ์ ชายทวีป</t>
  </si>
  <si>
    <t>โครงการเลี้ยงโคเมียเพื่อรอการผลิต</t>
  </si>
  <si>
    <t>นางยุพยง พระสุนิน</t>
  </si>
  <si>
    <t>โครงการสตรีร้านอาหารแจ๋วโภชนา</t>
  </si>
  <si>
    <t>นางทองพันธ์ เวฬุวนารักษ์</t>
  </si>
  <si>
    <t>โครงการเลี้ยงไก่พันธ์พื้นเมือง</t>
  </si>
  <si>
    <t>นางสาวนิจ เนาวราช</t>
  </si>
  <si>
    <t>นางสาวนันทิตา ใจคำ</t>
  </si>
  <si>
    <t>รวมทั้งสิ้น</t>
  </si>
  <si>
    <t>มหาชนะชัย</t>
  </si>
  <si>
    <t>คำเขื่อนแก้ว</t>
  </si>
  <si>
    <t>เมืองยโสธร</t>
  </si>
  <si>
    <t>โครงการเพาะเห็ดนางฟ้า</t>
  </si>
  <si>
    <t>โครงการสตรีเพาะเห็ดนางรม</t>
  </si>
  <si>
    <t>โครงการเจียรไนพลอย</t>
  </si>
  <si>
    <t>โครงการเจียระไนพลอย บ้านเหล่ามะเขียว</t>
  </si>
  <si>
    <t>โครงการเลี้ยงสุกรขุน</t>
  </si>
  <si>
    <t>โครงการเย็บกระเป๋าแฟชั่นจากผ้า และหนัง PU</t>
  </si>
  <si>
    <t>โครงการสตรีเจียระไนพลอย บ้านเหล่ามะเขียว</t>
  </si>
  <si>
    <t>โครงการทอผ้าพัฒนาอาชีพ</t>
  </si>
  <si>
    <t>โครงการเลี้ยงโคขุน</t>
  </si>
  <si>
    <t>โครงการจำหน่ายลูกชิ้น และส่วนผสมทำน้ำจิ้ม</t>
  </si>
  <si>
    <t>โครงการเลี้ยงไก่พันธุ์ไข่เพื่อจำหน่ายในชุมชน</t>
  </si>
  <si>
    <t>โครงการร้านอาหารตามสั่ง</t>
  </si>
  <si>
    <t>นางสาวนุชรา ลำพุทธา</t>
  </si>
  <si>
    <t>นางปทิตตา พูลสิทธิ์</t>
  </si>
  <si>
    <t>นางยุพิน ผันผ่อน</t>
  </si>
  <si>
    <t>นางสาวกาญจนา สิงห์ขันธ์</t>
  </si>
  <si>
    <t>นางบัวสอน ใจธรรม</t>
  </si>
  <si>
    <t>นางลำพรณ์ องอาจ</t>
  </si>
  <si>
    <t>นางพนารัตน์ พันธ์วิสิทธิ์</t>
  </si>
  <si>
    <t>นางจารุณี สมหวัง</t>
  </si>
  <si>
    <t>นางนวพร หลอดคำ</t>
  </si>
  <si>
    <t>นางอรทัย ศรีวิสุทธิ์</t>
  </si>
  <si>
    <t>นางจารุวรรณ ยงยืน</t>
  </si>
  <si>
    <t>นางลำปาง ศรีแสน</t>
  </si>
  <si>
    <t>นางบัวเลียว ประเสริฐสุข</t>
  </si>
  <si>
    <t>นางสาวสุธาสินี วงษ์ศาจันทร์</t>
  </si>
  <si>
    <t>นางวิลาวรรณ์ เพ็งพา</t>
  </si>
  <si>
    <t>รวมเป็นเงิน</t>
  </si>
  <si>
    <t>๒ ลูกหนี้แสดงความประสงค์ปรับโครงสร้างหนี้ จำนวน 15 กลุ่ม จำนวน  974,556 บาท</t>
  </si>
  <si>
    <t>โครงการที่นอน หมอนขิด</t>
  </si>
  <si>
    <t>นางนงลักษณ์ พลไชย</t>
  </si>
  <si>
    <t>โครงการเลี้ยงจิ้งหรีด</t>
  </si>
  <si>
    <t>นางสาวสังวาล ศุภผลา</t>
  </si>
  <si>
    <t>โครงการอุตสาหกรรมเย็บผ้า</t>
  </si>
  <si>
    <t>นางสมเกียรติ สุทธิประภา</t>
  </si>
  <si>
    <t>นางสาวมนต์รัตน์ สวัสดิ์เอื้อ</t>
  </si>
  <si>
    <t>โครงการเลี้ยงปลาเทศในบ่อดิน</t>
  </si>
  <si>
    <t>นาง ปพิชญา สมวงศ์</t>
  </si>
  <si>
    <t>นางประนอม ดอยแก้วขาว</t>
  </si>
  <si>
    <t>โครงการจักรอุตสาหกรรมเย็บผ้า</t>
  </si>
  <si>
    <t>นางวิภาภาณ์ ผุยพัฒน์</t>
  </si>
  <si>
    <t>โครงการเย็บกระเป๋าแฟชั่นจากผ้าและหนัง PU</t>
  </si>
  <si>
    <t>นาง จารุณี สมหวัง</t>
  </si>
  <si>
    <t>โครงการเลี้ยงโค</t>
  </si>
  <si>
    <t>1.ลูกหนี้ชำระเงิน จำนวน 16 กลุ่ม เป็นเงิน 135,427 บาท รายละเอียดดังนี้</t>
  </si>
  <si>
    <t>นางเอมอร ทองน้อย</t>
  </si>
  <si>
    <t>โครงการเลี้ยงโคเนื้อขุน</t>
  </si>
  <si>
    <t>นางอาภรณ์ พงษ์สระพุ้ง</t>
  </si>
  <si>
    <t>นางสาวคนึงนิต เวชกามา</t>
  </si>
  <si>
    <t>โครงการหัตถกรรมนาเวียงน้อย</t>
  </si>
  <si>
    <t>๓ ลูกหนี้นัดแสดงความประสงค์ปรับโครงสร้างหนี้ จำนวน 8 กลุ่ม เป็นเงิน 348,010 บาท</t>
  </si>
  <si>
    <t>ระหว่างวันที่ 17 - 19 มกราคม 2565</t>
  </si>
  <si>
    <t xml:space="preserve"> -2-</t>
  </si>
  <si>
    <t>เป้าหมายการเพิ่มจำนวนสมาชิกกองทุนพัฒนาบทบาทสตรี ประเภทบุคคลธรรมดา ประจำปี 2565</t>
  </si>
  <si>
    <t>จังหวัดยโสธร</t>
  </si>
  <si>
    <t>ลำดับ</t>
  </si>
  <si>
    <t>สตรีที่มีอายุ 
15 ปีขึ้นไป (คน)
ณ 30 ก.ย.64</t>
  </si>
  <si>
    <t>จำนวนสมาชิก ณ 30 กันยายน 2564</t>
  </si>
  <si>
    <t>เป้าหมายปี 65 
เพิ่มขึ้น ร้อยละ 100</t>
  </si>
  <si>
    <t>หมาย
เหตุ</t>
  </si>
  <si>
    <t>จำนวน 
(คน)</t>
  </si>
  <si>
    <t>เสียชีวิต 
(คน)</t>
  </si>
  <si>
    <t>คงเหลือ 
(คน)</t>
  </si>
  <si>
    <t>ร้อยละ</t>
  </si>
  <si>
    <t>จำนวนที่เพิ่มขึ้น
 (คน)</t>
  </si>
  <si>
    <t> เมืองยโสธร</t>
  </si>
  <si>
    <t> ทรายมูล</t>
  </si>
  <si>
    <t> กุดชุม</t>
  </si>
  <si>
    <t> คำเขื่อนแก้ว</t>
  </si>
  <si>
    <t> ป่าติ้ว</t>
  </si>
  <si>
    <t> มหาชนะชัย</t>
  </si>
  <si>
    <t> ค้อวัง</t>
  </si>
  <si>
    <t> เลิงนกทา</t>
  </si>
  <si>
    <t> ไทยเจริญ</t>
  </si>
  <si>
    <t>รวม</t>
  </si>
  <si>
    <r>
      <rPr>
        <b/>
        <sz val="11"/>
        <color theme="1"/>
        <rFont val="Chulabhorn Likit Text Light"/>
        <family val="3"/>
      </rPr>
      <t xml:space="preserve">หมายเหตุ </t>
    </r>
    <r>
      <rPr>
        <sz val="11"/>
        <color theme="1"/>
        <rFont val="Chulabhorn Likit Text Light"/>
        <family val="3"/>
      </rPr>
      <t>: จำนวนสมาชิก ณ วันที่ 30 กันยายน 2564 ข้อมูลจากระบบ SARA</t>
    </r>
  </si>
  <si>
    <t>ผลการเบิกจ่ายงบประมาณกองทุนพัฒนาบทบาทสตรี ประจำปีงบประมาณ 2564  (ภาพรวมอำเภอ)</t>
  </si>
  <si>
    <t>ข้อมูล ณ วันที่ 25 มกราคม 2565</t>
  </si>
  <si>
    <t>งบประมาณจัดสรรทั้งสิ้น</t>
  </si>
  <si>
    <t>ผลเบิกจ่าย
ทั้ง 3 งบ</t>
  </si>
  <si>
    <t>คงเหลือ</t>
  </si>
  <si>
    <t>ร้อยละของการเบิกจ่าย</t>
  </si>
  <si>
    <t>1. งบบริหาร</t>
  </si>
  <si>
    <t>2. งบเงินทุนหมุนเวียน</t>
  </si>
  <si>
    <t>3. งบอุดหนุน</t>
  </si>
  <si>
    <t>จัดสรรตามแผน</t>
  </si>
  <si>
    <t>ผลเบิกจ่าย</t>
  </si>
  <si>
    <t>คงหลือ</t>
  </si>
  <si>
    <t>เบิกจ่ายแล้ว</t>
  </si>
  <si>
    <t>ผลการเบิกจ่าย</t>
  </si>
  <si>
    <t>กุดชุม</t>
  </si>
  <si>
    <t>ป่าติ้ว</t>
  </si>
  <si>
    <t>ค้อวัง</t>
  </si>
  <si>
    <t>เลิงนกทา</t>
  </si>
  <si>
    <t>ไทยเจริญ</t>
  </si>
  <si>
    <t>จังหวัด</t>
  </si>
  <si>
    <t>ทะเบียนลูกหนี้เกินกำหนดชำระกองทุนพัฒนาบทบาทสตรี</t>
  </si>
  <si>
    <t>ประเภทเงินทุนหมุนเวียน</t>
  </si>
  <si>
    <t>ลูกหนี้เกินกำหนดชำระ ภาพรวมทั้งหมด ปี 2556-2564</t>
  </si>
  <si>
    <t>ฐานข้อมูลลูกหนี้  ปี 2556-2564</t>
  </si>
  <si>
    <t>ข้อมูลลูกหนี้ ณ วันที่ 1 ตุลาคม 2564</t>
  </si>
  <si>
    <t>ข้อมูลลูกหนี้ ณ วันที่ 25 มกราคม 2565</t>
  </si>
  <si>
    <t>เป้าหมาย ตัวชี้วัดการบริหารจัดการหนี้เกินกำหนดชำระ ปี 2565 ลดลง ได้ร้อยละ 10</t>
  </si>
  <si>
    <t>จำนวนโครงการที่อนุมัติ</t>
  </si>
  <si>
    <t>เงินที่อนุมัติ</t>
  </si>
  <si>
    <t>จำนวนโครงการที่รับชำระ</t>
  </si>
  <si>
    <t xml:space="preserve">เงินต้นที่รับชำระทั้งหมด </t>
  </si>
  <si>
    <t>จำนวนโครงการคงเหลือ</t>
  </si>
  <si>
    <t xml:space="preserve">ลูกหนี้คงเหลือ </t>
  </si>
  <si>
    <t>ดำเนินคดี</t>
  </si>
  <si>
    <t>หนี้เกินกำหนดชำระ</t>
  </si>
  <si>
    <t>ร้อยละหนี้เกินกำหนด</t>
  </si>
  <si>
    <t>ยังไม่ถึงกำหนดชำระ</t>
  </si>
  <si>
    <t>ผลการบริหารจัดการหนี้ได้</t>
  </si>
  <si>
    <t>ลูกหนี้เกินกำหนดชำระ แยกหนี้เดิม ปี 2556- 2559</t>
  </si>
  <si>
    <t>ฐานข้อมูลลูกหนี้ ปี 2556-2559</t>
  </si>
  <si>
    <t>ลูกหนี้เกินกำหนดชำระ แยกหนี้ใหม่ ปี 2560 - 2564</t>
  </si>
  <si>
    <t>ฐานข้อมูลลูกหนี้  ปี 2560-2564</t>
  </si>
  <si>
    <t>ผลการเบิกจ่ายงบบริหาร ประจำปีงบประมาณ พ.ศ.2565</t>
  </si>
  <si>
    <t>สำนักงานเลขานุการคณะอนุกรรมการกลั่นกรองและติดตามการดำเนินงานกองทุนพัฒนาบทบาทสตรีอำเภอ</t>
  </si>
  <si>
    <t>ไตรมาส 1-4</t>
  </si>
  <si>
    <t>งบปะมาณจัดสรรทั้งสิ้น</t>
  </si>
  <si>
    <t>การเบิกจ่าย</t>
  </si>
  <si>
    <t>คิดเป็นร้อยละ (การเบิกจ่าย)</t>
  </si>
  <si>
    <t>ส่งคืนกรม</t>
  </si>
  <si>
    <t>1. ค่าใช้จ่ายในการจัดประชุมคณะอนุกรรมการกลั่นกรองและติดตามการดำเนินงานกองทุนพัฒนาบทบาทสตรีอำเภอ (อกส.อ.)</t>
  </si>
  <si>
    <t>2. ค่าใช้จ่ายในการจัดประชุมคณะทำงานขับเคลื่อนกองทุนพัฒนาบทบาทสตรีตำบล/เทศบาล</t>
  </si>
  <si>
    <t xml:space="preserve">3. ค่าใช้จ่ายเดินทางไปราชการ คณะอนุกรรมการกลั่นกรองและติดตามฯ อำเภอ, จนท.พช. , คณะทำงานขับเคลื่อนกองทุนฯ ตำบล/เทศบาล, อาสาสมัครผู้ประสานงานหมู่บ้าน/ชุมชน  </t>
  </si>
  <si>
    <t>4. โครงการเพิ่มประสิทธิภาพการปฏิบัติงานกองทุนพัฒนาบทบาทสตรีแก่กลไกการขับเคลื่อนกองทุนพัฒนาบทบาทสตรี</t>
  </si>
  <si>
    <t>5. ค่าวัสดุสำนักงาน, วัสดุคอมพิวเตอร์  สำนักงานเลขานุการ อกส.อ.</t>
  </si>
  <si>
    <t>งบประมาณ</t>
  </si>
  <si>
    <t>เบิกจ่าย</t>
  </si>
  <si>
    <t>เมืองฯ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</si>
</sst>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Chulabhorn Likit Text Light๙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Chulabhorn Likit Text Light๙"/>
    </font>
    <font>
      <b/>
      <sz val="11"/>
      <color theme="1"/>
      <name val="Chulabhorn Likit Text Light"/>
      <family val="3"/>
    </font>
    <font>
      <sz val="11"/>
      <color theme="1"/>
      <name val="Chulabhorn Likit Text Light"/>
      <family val="3"/>
    </font>
    <font>
      <sz val="11"/>
      <color theme="1"/>
      <name val="Tahoma"/>
      <family val="2"/>
      <scheme val="minor"/>
    </font>
    <font>
      <sz val="11"/>
      <name val="Chulabhorn Likit Text Light"/>
      <family val="3"/>
    </font>
    <font>
      <b/>
      <sz val="12"/>
      <name val="Chulabhorn Likit Text Light"/>
      <family val="3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3" fontId="0" fillId="0" borderId="0" xfId="0" applyNumberFormat="1"/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3" fontId="3" fillId="0" borderId="0" xfId="0" applyNumberFormat="1" applyFont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3" fontId="4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5" fillId="0" borderId="9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87" fontId="6" fillId="0" borderId="6" xfId="1" applyNumberFormat="1" applyFont="1" applyBorder="1" applyAlignment="1">
      <alignment vertical="top"/>
    </xf>
    <xf numFmtId="3" fontId="6" fillId="0" borderId="1" xfId="0" applyNumberFormat="1" applyFont="1" applyBorder="1" applyAlignment="1">
      <alignment vertical="top"/>
    </xf>
    <xf numFmtId="0" fontId="6" fillId="0" borderId="13" xfId="0" applyFont="1" applyBorder="1" applyAlignment="1">
      <alignment horizontal="left" vertical="top" wrapText="1"/>
    </xf>
    <xf numFmtId="187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187" fontId="5" fillId="0" borderId="14" xfId="0" applyNumberFormat="1" applyFont="1" applyBorder="1" applyAlignment="1">
      <alignment vertical="top" wrapText="1"/>
    </xf>
    <xf numFmtId="187" fontId="5" fillId="0" borderId="14" xfId="0" applyNumberFormat="1" applyFont="1" applyBorder="1" applyAlignment="1">
      <alignment horizontal="center" vertical="top" wrapText="1"/>
    </xf>
    <xf numFmtId="187" fontId="6" fillId="0" borderId="0" xfId="0" applyNumberFormat="1" applyFont="1" applyAlignment="1">
      <alignment vertical="top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43" fontId="6" fillId="2" borderId="1" xfId="1" applyFont="1" applyFill="1" applyBorder="1"/>
    <xf numFmtId="187" fontId="6" fillId="0" borderId="1" xfId="1" applyNumberFormat="1" applyFont="1" applyBorder="1" applyAlignment="1">
      <alignment horizontal="center" vertical="center"/>
    </xf>
    <xf numFmtId="187" fontId="6" fillId="2" borderId="1" xfId="1" applyNumberFormat="1" applyFont="1" applyFill="1" applyBorder="1"/>
    <xf numFmtId="3" fontId="6" fillId="0" borderId="1" xfId="2" applyNumberFormat="1" applyFont="1" applyBorder="1" applyAlignment="1">
      <alignment horizontal="right" vertical="center"/>
    </xf>
    <xf numFmtId="3" fontId="6" fillId="0" borderId="1" xfId="2" applyNumberFormat="1" applyFont="1" applyFill="1" applyBorder="1"/>
    <xf numFmtId="43" fontId="6" fillId="2" borderId="1" xfId="0" applyNumberFormat="1" applyFont="1" applyFill="1" applyBorder="1"/>
    <xf numFmtId="187" fontId="6" fillId="2" borderId="0" xfId="0" applyNumberFormat="1" applyFont="1" applyFill="1"/>
    <xf numFmtId="3" fontId="8" fillId="0" borderId="1" xfId="2" applyNumberFormat="1" applyFont="1" applyFill="1" applyBorder="1"/>
    <xf numFmtId="43" fontId="6" fillId="8" borderId="6" xfId="1" applyFont="1" applyFill="1" applyBorder="1" applyAlignment="1">
      <alignment horizontal="center"/>
    </xf>
    <xf numFmtId="43" fontId="6" fillId="8" borderId="1" xfId="1" applyFont="1" applyFill="1" applyBorder="1"/>
    <xf numFmtId="187" fontId="6" fillId="8" borderId="6" xfId="1" applyNumberFormat="1" applyFont="1" applyFill="1" applyBorder="1" applyAlignment="1">
      <alignment horizontal="center"/>
    </xf>
    <xf numFmtId="187" fontId="6" fillId="8" borderId="1" xfId="1" applyNumberFormat="1" applyFont="1" applyFill="1" applyBorder="1"/>
    <xf numFmtId="43" fontId="6" fillId="8" borderId="1" xfId="0" applyNumberFormat="1" applyFont="1" applyFill="1" applyBorder="1"/>
    <xf numFmtId="43" fontId="6" fillId="2" borderId="0" xfId="0" applyNumberFormat="1" applyFont="1" applyFill="1"/>
    <xf numFmtId="43" fontId="6" fillId="2" borderId="0" xfId="1" applyFont="1" applyFill="1"/>
    <xf numFmtId="187" fontId="6" fillId="2" borderId="0" xfId="1" applyNumberFormat="1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/>
    <xf numFmtId="187" fontId="8" fillId="2" borderId="0" xfId="1" applyNumberFormat="1" applyFont="1" applyFill="1"/>
    <xf numFmtId="43" fontId="8" fillId="2" borderId="0" xfId="1" applyFont="1" applyFill="1"/>
    <xf numFmtId="0" fontId="8" fillId="2" borderId="0" xfId="0" applyFont="1" applyFill="1" applyAlignment="1">
      <alignment horizontal="right"/>
    </xf>
    <xf numFmtId="43" fontId="8" fillId="2" borderId="2" xfId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5" fontId="8" fillId="2" borderId="3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187" fontId="8" fillId="2" borderId="1" xfId="1" applyNumberFormat="1" applyFont="1" applyFill="1" applyBorder="1"/>
    <xf numFmtId="43" fontId="8" fillId="2" borderId="1" xfId="1" applyFont="1" applyFill="1" applyBorder="1"/>
    <xf numFmtId="43" fontId="8" fillId="2" borderId="1" xfId="0" applyNumberFormat="1" applyFont="1" applyFill="1" applyBorder="1"/>
    <xf numFmtId="4" fontId="8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87" fontId="8" fillId="2" borderId="1" xfId="1" applyNumberFormat="1" applyFont="1" applyFill="1" applyBorder="1" applyAlignment="1">
      <alignment vertical="center"/>
    </xf>
    <xf numFmtId="43" fontId="8" fillId="2" borderId="1" xfId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187" fontId="9" fillId="2" borderId="0" xfId="1" applyNumberFormat="1" applyFont="1" applyFill="1"/>
    <xf numFmtId="43" fontId="9" fillId="2" borderId="0" xfId="1" applyFont="1" applyFill="1"/>
    <xf numFmtId="0" fontId="9" fillId="2" borderId="0" xfId="0" applyFont="1" applyFill="1" applyAlignment="1">
      <alignment horizontal="right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right"/>
    </xf>
    <xf numFmtId="0" fontId="8" fillId="2" borderId="0" xfId="0" applyFont="1" applyFill="1" applyAlignment="1">
      <alignment horizontal="center" vertical="center"/>
    </xf>
    <xf numFmtId="187" fontId="8" fillId="2" borderId="0" xfId="1" applyNumberFormat="1" applyFont="1" applyFill="1" applyBorder="1"/>
    <xf numFmtId="43" fontId="8" fillId="2" borderId="0" xfId="1" applyFont="1" applyFill="1" applyBorder="1"/>
    <xf numFmtId="43" fontId="8" fillId="2" borderId="0" xfId="0" applyNumberFormat="1" applyFont="1" applyFill="1"/>
    <xf numFmtId="4" fontId="8" fillId="2" borderId="0" xfId="0" applyNumberFormat="1" applyFont="1" applyFill="1" applyAlignment="1">
      <alignment horizontal="right"/>
    </xf>
    <xf numFmtId="0" fontId="11" fillId="0" borderId="0" xfId="0" applyFont="1"/>
    <xf numFmtId="0" fontId="11" fillId="0" borderId="1" xfId="0" applyFont="1" applyBorder="1" applyAlignment="1">
      <alignment horizontal="center"/>
    </xf>
    <xf numFmtId="187" fontId="11" fillId="0" borderId="1" xfId="1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87" fontId="11" fillId="0" borderId="3" xfId="1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187" fontId="11" fillId="0" borderId="1" xfId="1" applyNumberFormat="1" applyFont="1" applyBorder="1" applyAlignment="1">
      <alignment horizontal="center" vertical="center"/>
    </xf>
    <xf numFmtId="187" fontId="11" fillId="0" borderId="1" xfId="1" applyNumberFormat="1" applyFont="1" applyBorder="1"/>
    <xf numFmtId="43" fontId="11" fillId="0" borderId="1" xfId="1" applyFont="1" applyBorder="1"/>
    <xf numFmtId="187" fontId="11" fillId="2" borderId="1" xfId="1" applyNumberFormat="1" applyFont="1" applyFill="1" applyBorder="1" applyAlignment="1">
      <alignment horizontal="center" vertical="center"/>
    </xf>
    <xf numFmtId="187" fontId="11" fillId="0" borderId="1" xfId="0" applyNumberFormat="1" applyFont="1" applyBorder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/>
    <xf numFmtId="187" fontId="14" fillId="0" borderId="1" xfId="1" applyNumberFormat="1" applyFont="1" applyBorder="1" applyAlignment="1">
      <alignment horizontal="center" vertical="center"/>
    </xf>
    <xf numFmtId="187" fontId="14" fillId="0" borderId="1" xfId="1" applyNumberFormat="1" applyFont="1" applyBorder="1"/>
    <xf numFmtId="43" fontId="14" fillId="0" borderId="1" xfId="1" applyFont="1" applyBorder="1"/>
    <xf numFmtId="187" fontId="14" fillId="0" borderId="1" xfId="0" applyNumberFormat="1" applyFont="1" applyBorder="1"/>
    <xf numFmtId="0" fontId="14" fillId="0" borderId="0" xfId="0" applyFont="1"/>
    <xf numFmtId="187" fontId="15" fillId="0" borderId="0" xfId="0" applyNumberFormat="1" applyFont="1"/>
    <xf numFmtId="187" fontId="11" fillId="0" borderId="0" xfId="1" applyNumberFormat="1" applyFont="1"/>
    <xf numFmtId="43" fontId="11" fillId="0" borderId="0" xfId="1" applyFont="1"/>
    <xf numFmtId="0" fontId="15" fillId="0" borderId="0" xfId="0" applyFont="1"/>
    <xf numFmtId="187" fontId="11" fillId="0" borderId="0" xfId="0" applyNumberFormat="1" applyFont="1"/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187" fontId="5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43" fontId="6" fillId="3" borderId="2" xfId="1" applyFont="1" applyFill="1" applyBorder="1" applyAlignment="1">
      <alignment horizontal="center" vertical="center" wrapText="1"/>
    </xf>
    <xf numFmtId="43" fontId="6" fillId="3" borderId="16" xfId="1" applyFont="1" applyFill="1" applyBorder="1" applyAlignment="1">
      <alignment horizontal="center" vertical="center" wrapText="1"/>
    </xf>
    <xf numFmtId="43" fontId="6" fillId="3" borderId="3" xfId="1" applyFont="1" applyFill="1" applyBorder="1" applyAlignment="1">
      <alignment horizontal="center" vertical="center" wrapText="1"/>
    </xf>
    <xf numFmtId="43" fontId="6" fillId="3" borderId="2" xfId="1" applyFont="1" applyFill="1" applyBorder="1" applyAlignment="1">
      <alignment horizontal="center" vertical="center"/>
    </xf>
    <xf numFmtId="43" fontId="6" fillId="3" borderId="16" xfId="1" applyFont="1" applyFill="1" applyBorder="1" applyAlignment="1">
      <alignment horizontal="center" vertical="center"/>
    </xf>
    <xf numFmtId="43" fontId="6" fillId="3" borderId="3" xfId="1" applyFont="1" applyFill="1" applyBorder="1" applyAlignment="1">
      <alignment horizontal="center" vertical="center"/>
    </xf>
    <xf numFmtId="187" fontId="6" fillId="3" borderId="1" xfId="1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43" fontId="6" fillId="4" borderId="1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187" fontId="6" fillId="5" borderId="1" xfId="1" applyNumberFormat="1" applyFont="1" applyFill="1" applyBorder="1" applyAlignment="1">
      <alignment horizontal="center" vertical="center"/>
    </xf>
    <xf numFmtId="43" fontId="6" fillId="5" borderId="15" xfId="1" applyFont="1" applyFill="1" applyBorder="1" applyAlignment="1">
      <alignment horizontal="center" vertical="center" wrapText="1"/>
    </xf>
    <xf numFmtId="43" fontId="6" fillId="5" borderId="18" xfId="1" applyFont="1" applyFill="1" applyBorder="1" applyAlignment="1">
      <alignment horizontal="center" vertical="center" wrapText="1"/>
    </xf>
    <xf numFmtId="43" fontId="6" fillId="5" borderId="21" xfId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43" fontId="6" fillId="6" borderId="1" xfId="1" applyFont="1" applyFill="1" applyBorder="1" applyAlignment="1">
      <alignment horizontal="center" vertical="center" wrapText="1"/>
    </xf>
    <xf numFmtId="187" fontId="6" fillId="4" borderId="2" xfId="1" applyNumberFormat="1" applyFont="1" applyFill="1" applyBorder="1" applyAlignment="1">
      <alignment horizontal="center" vertical="center" wrapText="1"/>
    </xf>
    <xf numFmtId="187" fontId="6" fillId="4" borderId="16" xfId="1" applyNumberFormat="1" applyFont="1" applyFill="1" applyBorder="1" applyAlignment="1">
      <alignment horizontal="center" vertical="center" wrapText="1"/>
    </xf>
    <xf numFmtId="187" fontId="6" fillId="4" borderId="3" xfId="1" applyNumberFormat="1" applyFont="1" applyFill="1" applyBorder="1" applyAlignment="1">
      <alignment horizontal="center" vertical="center" wrapText="1"/>
    </xf>
    <xf numFmtId="43" fontId="6" fillId="4" borderId="2" xfId="1" applyFont="1" applyFill="1" applyBorder="1" applyAlignment="1">
      <alignment horizontal="center" vertical="center"/>
    </xf>
    <xf numFmtId="43" fontId="6" fillId="4" borderId="16" xfId="1" applyFont="1" applyFill="1" applyBorder="1" applyAlignment="1">
      <alignment horizontal="center" vertical="center"/>
    </xf>
    <xf numFmtId="43" fontId="6" fillId="4" borderId="3" xfId="1" applyFont="1" applyFill="1" applyBorder="1" applyAlignment="1">
      <alignment horizontal="center" vertical="center"/>
    </xf>
    <xf numFmtId="187" fontId="6" fillId="4" borderId="17" xfId="1" applyNumberFormat="1" applyFont="1" applyFill="1" applyBorder="1" applyAlignment="1">
      <alignment horizontal="center" vertical="center" wrapText="1"/>
    </xf>
    <xf numFmtId="187" fontId="6" fillId="4" borderId="19" xfId="1" applyNumberFormat="1" applyFont="1" applyFill="1" applyBorder="1" applyAlignment="1">
      <alignment horizontal="center" vertical="center" wrapText="1"/>
    </xf>
    <xf numFmtId="187" fontId="6" fillId="4" borderId="20" xfId="1" applyNumberFormat="1" applyFont="1" applyFill="1" applyBorder="1" applyAlignment="1">
      <alignment horizontal="center" vertical="center" wrapText="1"/>
    </xf>
    <xf numFmtId="187" fontId="6" fillId="5" borderId="2" xfId="1" applyNumberFormat="1" applyFont="1" applyFill="1" applyBorder="1" applyAlignment="1">
      <alignment horizontal="center" vertical="center" wrapText="1"/>
    </xf>
    <xf numFmtId="187" fontId="6" fillId="5" borderId="16" xfId="1" applyNumberFormat="1" applyFont="1" applyFill="1" applyBorder="1" applyAlignment="1">
      <alignment horizontal="center" vertical="center" wrapText="1"/>
    </xf>
    <xf numFmtId="187" fontId="6" fillId="5" borderId="3" xfId="1" applyNumberFormat="1" applyFont="1" applyFill="1" applyBorder="1" applyAlignment="1">
      <alignment horizontal="center" vertical="center" wrapText="1"/>
    </xf>
    <xf numFmtId="187" fontId="6" fillId="5" borderId="1" xfId="1" applyNumberFormat="1" applyFont="1" applyFill="1" applyBorder="1" applyAlignment="1">
      <alignment horizontal="center" vertical="center" wrapText="1"/>
    </xf>
    <xf numFmtId="187" fontId="6" fillId="6" borderId="2" xfId="1" applyNumberFormat="1" applyFont="1" applyFill="1" applyBorder="1" applyAlignment="1">
      <alignment horizontal="center" vertical="center" wrapText="1"/>
    </xf>
    <xf numFmtId="187" fontId="6" fillId="6" borderId="16" xfId="1" applyNumberFormat="1" applyFont="1" applyFill="1" applyBorder="1" applyAlignment="1">
      <alignment horizontal="center" vertical="center" wrapText="1"/>
    </xf>
    <xf numFmtId="187" fontId="6" fillId="6" borderId="3" xfId="1" applyNumberFormat="1" applyFont="1" applyFill="1" applyBorder="1" applyAlignment="1">
      <alignment horizontal="center" vertical="center" wrapText="1"/>
    </xf>
    <xf numFmtId="43" fontId="6" fillId="6" borderId="2" xfId="1" applyFont="1" applyFill="1" applyBorder="1" applyAlignment="1">
      <alignment horizontal="center" vertical="center" wrapText="1"/>
    </xf>
    <xf numFmtId="43" fontId="6" fillId="6" borderId="16" xfId="1" applyFont="1" applyFill="1" applyBorder="1" applyAlignment="1">
      <alignment horizontal="center" vertical="center" wrapText="1"/>
    </xf>
    <xf numFmtId="43" fontId="6" fillId="6" borderId="3" xfId="1" applyFont="1" applyFill="1" applyBorder="1" applyAlignment="1">
      <alignment horizontal="center" vertical="center" wrapText="1"/>
    </xf>
    <xf numFmtId="187" fontId="6" fillId="6" borderId="17" xfId="1" applyNumberFormat="1" applyFont="1" applyFill="1" applyBorder="1" applyAlignment="1">
      <alignment horizontal="center" vertical="center" wrapText="1"/>
    </xf>
    <xf numFmtId="187" fontId="6" fillId="6" borderId="19" xfId="1" applyNumberFormat="1" applyFont="1" applyFill="1" applyBorder="1" applyAlignment="1">
      <alignment horizontal="center" vertical="center" wrapText="1"/>
    </xf>
    <xf numFmtId="187" fontId="6" fillId="6" borderId="20" xfId="1" applyNumberFormat="1" applyFont="1" applyFill="1" applyBorder="1" applyAlignment="1">
      <alignment horizontal="center" vertical="center" wrapText="1"/>
    </xf>
    <xf numFmtId="43" fontId="6" fillId="7" borderId="5" xfId="1" applyFont="1" applyFill="1" applyBorder="1" applyAlignment="1">
      <alignment horizontal="center"/>
    </xf>
    <xf numFmtId="43" fontId="6" fillId="7" borderId="6" xfId="1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43" fontId="10" fillId="0" borderId="22" xfId="1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87" fontId="11" fillId="0" borderId="2" xfId="1" applyNumberFormat="1" applyFont="1" applyBorder="1" applyAlignment="1">
      <alignment horizontal="center" vertical="center" wrapText="1"/>
    </xf>
    <xf numFmtId="187" fontId="11" fillId="0" borderId="16" xfId="1" applyNumberFormat="1" applyFont="1" applyBorder="1" applyAlignment="1">
      <alignment horizontal="center" vertical="center" wrapText="1"/>
    </xf>
    <xf numFmtId="187" fontId="11" fillId="0" borderId="3" xfId="1" applyNumberFormat="1" applyFont="1" applyBorder="1" applyAlignment="1">
      <alignment horizontal="center" vertical="center" wrapText="1"/>
    </xf>
    <xf numFmtId="43" fontId="11" fillId="0" borderId="2" xfId="1" applyFont="1" applyBorder="1" applyAlignment="1">
      <alignment horizontal="center" vertical="center" wrapText="1"/>
    </xf>
    <xf numFmtId="43" fontId="11" fillId="0" borderId="16" xfId="1" applyFont="1" applyBorder="1" applyAlignment="1">
      <alignment horizontal="center" vertical="center" wrapText="1"/>
    </xf>
    <xf numFmtId="43" fontId="11" fillId="0" borderId="3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9" fillId="2" borderId="22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43" fontId="8" fillId="2" borderId="17" xfId="1" applyFont="1" applyFill="1" applyBorder="1" applyAlignment="1">
      <alignment horizontal="center" vertical="center" wrapText="1"/>
    </xf>
    <xf numFmtId="43" fontId="8" fillId="2" borderId="15" xfId="1" applyFont="1" applyFill="1" applyBorder="1" applyAlignment="1">
      <alignment horizontal="center" vertical="center" wrapText="1"/>
    </xf>
    <xf numFmtId="43" fontId="8" fillId="2" borderId="19" xfId="1" applyFont="1" applyFill="1" applyBorder="1" applyAlignment="1">
      <alignment horizontal="center" vertical="center" wrapText="1"/>
    </xf>
    <xf numFmtId="43" fontId="8" fillId="2" borderId="18" xfId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/>
    </xf>
    <xf numFmtId="43" fontId="8" fillId="2" borderId="2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87" fontId="8" fillId="2" borderId="1" xfId="1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0" fillId="0" borderId="0" xfId="0" applyNumberFormat="1" applyAlignment="1">
      <alignment horizontal="center"/>
    </xf>
  </cellXfs>
  <cellStyles count="3">
    <cellStyle name="Comma 2" xfId="2" xr:uid="{E83D3C03-A8F2-47E6-A2D2-7582B20689E5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&#3585;&#3634;&#3619;&#3648;&#3610;&#3636;&#3585;&#3592;&#3656;&#3634;&#3618;%20&#3629;&#3635;&#3648;&#3616;&#3629;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าพรวม"/>
      <sheetName val="ประชุม อกส.อ."/>
      <sheetName val="ประชุมขับเคลื่อน"/>
      <sheetName val="ค่าติดตาม"/>
      <sheetName val="เพิ่มประสิทธิภาพ"/>
      <sheetName val="ค่าวัสดุ"/>
      <sheetName val="Sheet1"/>
    </sheetNames>
    <sheetDataSet>
      <sheetData sheetId="0"/>
      <sheetData sheetId="1">
        <row r="20">
          <cell r="G20">
            <v>7055</v>
          </cell>
        </row>
        <row r="33">
          <cell r="G33">
            <v>7055</v>
          </cell>
        </row>
        <row r="46">
          <cell r="G46">
            <v>18575</v>
          </cell>
        </row>
        <row r="62">
          <cell r="G62">
            <v>7055</v>
          </cell>
        </row>
        <row r="77">
          <cell r="G77">
            <v>25630</v>
          </cell>
        </row>
        <row r="92">
          <cell r="G92">
            <v>18575</v>
          </cell>
        </row>
        <row r="106">
          <cell r="G106">
            <v>18575</v>
          </cell>
        </row>
        <row r="119">
          <cell r="G119">
            <v>18575</v>
          </cell>
        </row>
        <row r="134">
          <cell r="G134">
            <v>18575</v>
          </cell>
        </row>
      </sheetData>
      <sheetData sheetId="2">
        <row r="20">
          <cell r="G20">
            <v>36420</v>
          </cell>
        </row>
        <row r="33">
          <cell r="G33">
            <v>11750</v>
          </cell>
        </row>
        <row r="46">
          <cell r="G46">
            <v>20230</v>
          </cell>
        </row>
        <row r="62">
          <cell r="G62">
            <v>26810</v>
          </cell>
        </row>
        <row r="77">
          <cell r="G77">
            <v>24020</v>
          </cell>
        </row>
        <row r="92">
          <cell r="G92">
            <v>22000</v>
          </cell>
        </row>
        <row r="106">
          <cell r="G106">
            <v>14520</v>
          </cell>
        </row>
        <row r="119">
          <cell r="G119">
            <v>24540</v>
          </cell>
        </row>
        <row r="134">
          <cell r="G134">
            <v>10120</v>
          </cell>
        </row>
      </sheetData>
      <sheetData sheetId="3">
        <row r="20">
          <cell r="G20">
            <v>0</v>
          </cell>
        </row>
        <row r="33">
          <cell r="G33">
            <v>0</v>
          </cell>
        </row>
        <row r="46">
          <cell r="G46">
            <v>0</v>
          </cell>
        </row>
        <row r="62">
          <cell r="G62">
            <v>0</v>
          </cell>
        </row>
        <row r="77">
          <cell r="G77">
            <v>0</v>
          </cell>
        </row>
        <row r="92">
          <cell r="G92">
            <v>7850</v>
          </cell>
        </row>
        <row r="106">
          <cell r="G106">
            <v>0</v>
          </cell>
        </row>
        <row r="119">
          <cell r="G119">
            <v>2500</v>
          </cell>
        </row>
        <row r="134">
          <cell r="G134">
            <v>0</v>
          </cell>
        </row>
      </sheetData>
      <sheetData sheetId="4">
        <row r="20">
          <cell r="G20">
            <v>20000</v>
          </cell>
        </row>
        <row r="33">
          <cell r="G33">
            <v>20000</v>
          </cell>
        </row>
        <row r="46">
          <cell r="G46">
            <v>20000</v>
          </cell>
        </row>
        <row r="62">
          <cell r="G62">
            <v>19500</v>
          </cell>
        </row>
        <row r="77">
          <cell r="G77">
            <v>13320</v>
          </cell>
        </row>
        <row r="92">
          <cell r="G92">
            <v>17900</v>
          </cell>
        </row>
        <row r="106">
          <cell r="G106">
            <v>20000</v>
          </cell>
        </row>
        <row r="119">
          <cell r="G119">
            <v>20000</v>
          </cell>
        </row>
        <row r="134">
          <cell r="G134">
            <v>20000</v>
          </cell>
        </row>
      </sheetData>
      <sheetData sheetId="5">
        <row r="20">
          <cell r="G20">
            <v>20900</v>
          </cell>
        </row>
        <row r="33">
          <cell r="G33">
            <v>5400</v>
          </cell>
        </row>
        <row r="46">
          <cell r="G46">
            <v>12700</v>
          </cell>
        </row>
        <row r="62">
          <cell r="G62">
            <v>0</v>
          </cell>
        </row>
        <row r="77">
          <cell r="G77">
            <v>5700</v>
          </cell>
        </row>
        <row r="92">
          <cell r="G92">
            <v>10200</v>
          </cell>
        </row>
        <row r="106">
          <cell r="G106">
            <v>4500</v>
          </cell>
        </row>
        <row r="119">
          <cell r="G119">
            <v>14400</v>
          </cell>
        </row>
        <row r="134">
          <cell r="G134">
            <v>4800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E4B81-A345-479E-8D9E-31ED02622D75}">
  <dimension ref="A1:I16"/>
  <sheetViews>
    <sheetView topLeftCell="A7" workbookViewId="0">
      <selection activeCell="L9" sqref="L9"/>
    </sheetView>
  </sheetViews>
  <sheetFormatPr defaultRowHeight="20.25" x14ac:dyDescent="0.2"/>
  <cols>
    <col min="1" max="1" width="6" style="18" customWidth="1"/>
    <col min="2" max="2" width="10.625" style="18" bestFit="1" customWidth="1"/>
    <col min="3" max="3" width="13.5" style="18" bestFit="1" customWidth="1"/>
    <col min="4" max="4" width="9.625" style="18" customWidth="1"/>
    <col min="5" max="5" width="7.875" style="18" bestFit="1" customWidth="1"/>
    <col min="6" max="6" width="9.125" style="18" bestFit="1" customWidth="1"/>
    <col min="7" max="7" width="2.5" style="18" hidden="1" customWidth="1"/>
    <col min="8" max="8" width="16.25" style="18" bestFit="1" customWidth="1"/>
    <col min="9" max="9" width="5.5" style="18" bestFit="1" customWidth="1"/>
    <col min="10" max="16384" width="9" style="18"/>
  </cols>
  <sheetData>
    <row r="1" spans="1:9" x14ac:dyDescent="0.2">
      <c r="A1" s="113" t="s">
        <v>84</v>
      </c>
      <c r="B1" s="113"/>
      <c r="C1" s="113"/>
      <c r="D1" s="113"/>
      <c r="E1" s="113"/>
      <c r="F1" s="113"/>
      <c r="G1" s="113"/>
      <c r="H1" s="113"/>
      <c r="I1" s="113"/>
    </row>
    <row r="2" spans="1:9" x14ac:dyDescent="0.2">
      <c r="A2" s="113" t="s">
        <v>85</v>
      </c>
      <c r="B2" s="113"/>
      <c r="C2" s="113"/>
      <c r="D2" s="113"/>
      <c r="E2" s="113"/>
      <c r="F2" s="113"/>
      <c r="G2" s="113"/>
      <c r="H2" s="113"/>
      <c r="I2" s="113"/>
    </row>
    <row r="3" spans="1:9" ht="40.5" x14ac:dyDescent="0.2">
      <c r="A3" s="114" t="s">
        <v>86</v>
      </c>
      <c r="B3" s="115" t="s">
        <v>3</v>
      </c>
      <c r="C3" s="117" t="s">
        <v>87</v>
      </c>
      <c r="D3" s="119" t="s">
        <v>88</v>
      </c>
      <c r="E3" s="119"/>
      <c r="F3" s="119"/>
      <c r="G3" s="19"/>
      <c r="H3" s="20" t="s">
        <v>89</v>
      </c>
      <c r="I3" s="120" t="s">
        <v>90</v>
      </c>
    </row>
    <row r="4" spans="1:9" ht="101.25" x14ac:dyDescent="0.2">
      <c r="A4" s="114"/>
      <c r="B4" s="116"/>
      <c r="C4" s="118"/>
      <c r="D4" s="21" t="s">
        <v>91</v>
      </c>
      <c r="E4" s="21" t="s">
        <v>92</v>
      </c>
      <c r="F4" s="21" t="s">
        <v>93</v>
      </c>
      <c r="G4" s="22" t="s">
        <v>94</v>
      </c>
      <c r="H4" s="20" t="s">
        <v>95</v>
      </c>
      <c r="I4" s="121"/>
    </row>
    <row r="5" spans="1:9" x14ac:dyDescent="0.2">
      <c r="A5" s="23">
        <v>1</v>
      </c>
      <c r="B5" s="24" t="s">
        <v>96</v>
      </c>
      <c r="C5" s="25">
        <v>54712</v>
      </c>
      <c r="D5" s="26">
        <v>54729</v>
      </c>
      <c r="E5" s="26">
        <v>2418</v>
      </c>
      <c r="F5" s="26">
        <f>D5-E5</f>
        <v>52311</v>
      </c>
      <c r="G5" s="27"/>
      <c r="H5" s="28">
        <f>C5-F5</f>
        <v>2401</v>
      </c>
      <c r="I5" s="29"/>
    </row>
    <row r="6" spans="1:9" x14ac:dyDescent="0.2">
      <c r="A6" s="23">
        <v>2</v>
      </c>
      <c r="B6" s="24" t="s">
        <v>97</v>
      </c>
      <c r="C6" s="25">
        <v>13243</v>
      </c>
      <c r="D6" s="26">
        <v>13271</v>
      </c>
      <c r="E6" s="29">
        <v>448</v>
      </c>
      <c r="F6" s="26">
        <f>D6-E6</f>
        <v>12823</v>
      </c>
      <c r="G6" s="27"/>
      <c r="H6" s="28">
        <f t="shared" ref="H6:H13" si="0">C6-F6</f>
        <v>420</v>
      </c>
      <c r="I6" s="29"/>
    </row>
    <row r="7" spans="1:9" x14ac:dyDescent="0.2">
      <c r="A7" s="23">
        <v>3</v>
      </c>
      <c r="B7" s="24" t="s">
        <v>98</v>
      </c>
      <c r="C7" s="25">
        <v>27894</v>
      </c>
      <c r="D7" s="26">
        <v>27809</v>
      </c>
      <c r="E7" s="26">
        <v>1117</v>
      </c>
      <c r="F7" s="26">
        <f t="shared" ref="F7:F13" si="1">D7-E7</f>
        <v>26692</v>
      </c>
      <c r="G7" s="27"/>
      <c r="H7" s="28">
        <f t="shared" si="0"/>
        <v>1202</v>
      </c>
      <c r="I7" s="29"/>
    </row>
    <row r="8" spans="1:9" x14ac:dyDescent="0.2">
      <c r="A8" s="23">
        <v>4</v>
      </c>
      <c r="B8" s="24" t="s">
        <v>99</v>
      </c>
      <c r="C8" s="25">
        <v>28450</v>
      </c>
      <c r="D8" s="26">
        <v>28931</v>
      </c>
      <c r="E8" s="26">
        <v>1307</v>
      </c>
      <c r="F8" s="26">
        <f t="shared" si="1"/>
        <v>27624</v>
      </c>
      <c r="G8" s="27"/>
      <c r="H8" s="28">
        <f t="shared" si="0"/>
        <v>826</v>
      </c>
      <c r="I8" s="29"/>
    </row>
    <row r="9" spans="1:9" x14ac:dyDescent="0.2">
      <c r="A9" s="23">
        <v>5</v>
      </c>
      <c r="B9" s="24" t="s">
        <v>100</v>
      </c>
      <c r="C9" s="25">
        <v>15042</v>
      </c>
      <c r="D9" s="26">
        <v>15003</v>
      </c>
      <c r="E9" s="29">
        <v>516</v>
      </c>
      <c r="F9" s="26">
        <f t="shared" si="1"/>
        <v>14487</v>
      </c>
      <c r="G9" s="27"/>
      <c r="H9" s="28">
        <f t="shared" si="0"/>
        <v>555</v>
      </c>
      <c r="I9" s="29"/>
    </row>
    <row r="10" spans="1:9" x14ac:dyDescent="0.2">
      <c r="A10" s="23">
        <v>6</v>
      </c>
      <c r="B10" s="24" t="s">
        <v>101</v>
      </c>
      <c r="C10" s="25">
        <v>24129</v>
      </c>
      <c r="D10" s="26">
        <v>24091</v>
      </c>
      <c r="E10" s="26">
        <v>1173</v>
      </c>
      <c r="F10" s="26">
        <f t="shared" si="1"/>
        <v>22918</v>
      </c>
      <c r="G10" s="27"/>
      <c r="H10" s="28">
        <f t="shared" si="0"/>
        <v>1211</v>
      </c>
      <c r="I10" s="29"/>
    </row>
    <row r="11" spans="1:9" x14ac:dyDescent="0.2">
      <c r="A11" s="23">
        <v>7</v>
      </c>
      <c r="B11" s="24" t="s">
        <v>102</v>
      </c>
      <c r="C11" s="25">
        <v>10913</v>
      </c>
      <c r="D11" s="26">
        <v>10928</v>
      </c>
      <c r="E11" s="29">
        <v>566</v>
      </c>
      <c r="F11" s="26">
        <f t="shared" si="1"/>
        <v>10362</v>
      </c>
      <c r="G11" s="27"/>
      <c r="H11" s="28">
        <f t="shared" si="0"/>
        <v>551</v>
      </c>
      <c r="I11" s="29"/>
    </row>
    <row r="12" spans="1:9" x14ac:dyDescent="0.2">
      <c r="A12" s="23">
        <v>8</v>
      </c>
      <c r="B12" s="24" t="s">
        <v>103</v>
      </c>
      <c r="C12" s="25">
        <v>40616</v>
      </c>
      <c r="D12" s="26">
        <v>40325</v>
      </c>
      <c r="E12" s="29">
        <v>914</v>
      </c>
      <c r="F12" s="26">
        <f t="shared" si="1"/>
        <v>39411</v>
      </c>
      <c r="G12" s="27"/>
      <c r="H12" s="28">
        <f t="shared" si="0"/>
        <v>1205</v>
      </c>
      <c r="I12" s="29"/>
    </row>
    <row r="13" spans="1:9" x14ac:dyDescent="0.2">
      <c r="A13" s="23">
        <v>9</v>
      </c>
      <c r="B13" s="24" t="s">
        <v>104</v>
      </c>
      <c r="C13" s="25">
        <v>12981</v>
      </c>
      <c r="D13" s="26">
        <v>13104</v>
      </c>
      <c r="E13" s="29">
        <v>452</v>
      </c>
      <c r="F13" s="26">
        <f t="shared" si="1"/>
        <v>12652</v>
      </c>
      <c r="G13" s="27"/>
      <c r="H13" s="28">
        <f t="shared" si="0"/>
        <v>329</v>
      </c>
      <c r="I13" s="29"/>
    </row>
    <row r="14" spans="1:9" x14ac:dyDescent="0.2">
      <c r="A14" s="112" t="s">
        <v>105</v>
      </c>
      <c r="B14" s="112"/>
      <c r="C14" s="30">
        <f>SUM(C5:C13)</f>
        <v>227980</v>
      </c>
      <c r="D14" s="30">
        <f t="shared" ref="D14:H14" si="2">SUM(D5:D13)</f>
        <v>228191</v>
      </c>
      <c r="E14" s="30">
        <f t="shared" si="2"/>
        <v>8911</v>
      </c>
      <c r="F14" s="30">
        <f t="shared" si="2"/>
        <v>219280</v>
      </c>
      <c r="G14" s="30">
        <f t="shared" si="2"/>
        <v>0</v>
      </c>
      <c r="H14" s="31">
        <f t="shared" si="2"/>
        <v>8700</v>
      </c>
      <c r="I14" s="29"/>
    </row>
    <row r="15" spans="1:9" x14ac:dyDescent="0.2">
      <c r="A15" s="18" t="s">
        <v>106</v>
      </c>
    </row>
    <row r="16" spans="1:9" x14ac:dyDescent="0.2">
      <c r="H16" s="32"/>
    </row>
  </sheetData>
  <mergeCells count="8">
    <mergeCell ref="A14:B14"/>
    <mergeCell ref="A1:I1"/>
    <mergeCell ref="A2:I2"/>
    <mergeCell ref="A3:A4"/>
    <mergeCell ref="B3:B4"/>
    <mergeCell ref="C3:C4"/>
    <mergeCell ref="D3:F3"/>
    <mergeCell ref="I3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AFA4-5AA1-4BD9-B9FF-F6A696E85946}">
  <dimension ref="A1:W19"/>
  <sheetViews>
    <sheetView topLeftCell="H1" workbookViewId="0">
      <selection activeCell="N21" sqref="N21"/>
    </sheetView>
  </sheetViews>
  <sheetFormatPr defaultColWidth="9" defaultRowHeight="20.25" x14ac:dyDescent="0.5"/>
  <cols>
    <col min="1" max="1" width="5.125" style="35" customWidth="1"/>
    <col min="2" max="2" width="10.125" style="34" bestFit="1" customWidth="1"/>
    <col min="3" max="3" width="16.125" style="52" customWidth="1"/>
    <col min="4" max="4" width="15.25" style="52" customWidth="1"/>
    <col min="5" max="5" width="15.5" style="52" customWidth="1"/>
    <col min="6" max="6" width="10.25" style="52" customWidth="1"/>
    <col min="7" max="7" width="12.25" style="53" customWidth="1"/>
    <col min="8" max="8" width="14.25" style="52" customWidth="1"/>
    <col min="9" max="9" width="11.875" style="53" customWidth="1"/>
    <col min="10" max="10" width="9.5" style="52" customWidth="1"/>
    <col min="11" max="11" width="13.5" style="53" customWidth="1"/>
    <col min="12" max="12" width="10.25" style="53" customWidth="1"/>
    <col min="13" max="13" width="11.375" style="53" bestFit="1" customWidth="1"/>
    <col min="14" max="14" width="8.375" style="52" customWidth="1"/>
    <col min="15" max="15" width="11.75" style="53" customWidth="1"/>
    <col min="16" max="16" width="7.625" style="52" customWidth="1"/>
    <col min="17" max="17" width="11.75" style="53" customWidth="1"/>
    <col min="18" max="18" width="8.625" style="34" customWidth="1"/>
    <col min="19" max="19" width="15.25" style="34" customWidth="1"/>
    <col min="20" max="20" width="15.75" style="34" customWidth="1"/>
    <col min="21" max="21" width="4.375" style="34" customWidth="1"/>
    <col min="22" max="16384" width="9" style="34"/>
  </cols>
  <sheetData>
    <row r="1" spans="1:23" s="33" customFormat="1" x14ac:dyDescent="0.2">
      <c r="A1" s="122" t="s">
        <v>107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23" x14ac:dyDescent="0.5">
      <c r="A2" s="123" t="s">
        <v>108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1:23" s="33" customFormat="1" x14ac:dyDescent="0.5">
      <c r="A3" s="124" t="s">
        <v>8</v>
      </c>
      <c r="B3" s="124" t="s">
        <v>3</v>
      </c>
      <c r="C3" s="125" t="s">
        <v>109</v>
      </c>
      <c r="D3" s="125" t="s">
        <v>110</v>
      </c>
      <c r="E3" s="128" t="s">
        <v>111</v>
      </c>
      <c r="F3" s="131" t="s">
        <v>112</v>
      </c>
      <c r="G3" s="132" t="s">
        <v>113</v>
      </c>
      <c r="H3" s="132"/>
      <c r="I3" s="132"/>
      <c r="J3" s="133" t="s">
        <v>112</v>
      </c>
      <c r="K3" s="135" t="s">
        <v>114</v>
      </c>
      <c r="L3" s="135"/>
      <c r="M3" s="135"/>
      <c r="N3" s="136" t="s">
        <v>112</v>
      </c>
      <c r="O3" s="139" t="s">
        <v>115</v>
      </c>
      <c r="P3" s="139"/>
      <c r="Q3" s="139"/>
      <c r="R3" s="140" t="s">
        <v>112</v>
      </c>
      <c r="W3" s="34"/>
    </row>
    <row r="4" spans="1:23" s="33" customFormat="1" x14ac:dyDescent="0.5">
      <c r="A4" s="124"/>
      <c r="B4" s="124"/>
      <c r="C4" s="126"/>
      <c r="D4" s="126"/>
      <c r="E4" s="129"/>
      <c r="F4" s="131"/>
      <c r="G4" s="141" t="s">
        <v>116</v>
      </c>
      <c r="H4" s="144" t="s">
        <v>117</v>
      </c>
      <c r="I4" s="147" t="s">
        <v>118</v>
      </c>
      <c r="J4" s="133"/>
      <c r="K4" s="135" t="s">
        <v>116</v>
      </c>
      <c r="L4" s="150" t="s">
        <v>119</v>
      </c>
      <c r="M4" s="153" t="s">
        <v>111</v>
      </c>
      <c r="N4" s="137"/>
      <c r="O4" s="154" t="s">
        <v>116</v>
      </c>
      <c r="P4" s="157" t="s">
        <v>120</v>
      </c>
      <c r="Q4" s="160" t="s">
        <v>111</v>
      </c>
      <c r="R4" s="140"/>
      <c r="W4" s="34"/>
    </row>
    <row r="5" spans="1:23" s="33" customFormat="1" x14ac:dyDescent="0.5">
      <c r="A5" s="124"/>
      <c r="B5" s="124"/>
      <c r="C5" s="126"/>
      <c r="D5" s="126"/>
      <c r="E5" s="129"/>
      <c r="F5" s="131"/>
      <c r="G5" s="142"/>
      <c r="H5" s="145"/>
      <c r="I5" s="148"/>
      <c r="J5" s="133"/>
      <c r="K5" s="135"/>
      <c r="L5" s="151"/>
      <c r="M5" s="153"/>
      <c r="N5" s="137"/>
      <c r="O5" s="155"/>
      <c r="P5" s="158"/>
      <c r="Q5" s="161"/>
      <c r="R5" s="140"/>
      <c r="W5" s="34"/>
    </row>
    <row r="6" spans="1:23" s="35" customFormat="1" x14ac:dyDescent="0.5">
      <c r="A6" s="124"/>
      <c r="B6" s="124"/>
      <c r="C6" s="127"/>
      <c r="D6" s="127"/>
      <c r="E6" s="130"/>
      <c r="F6" s="131"/>
      <c r="G6" s="143"/>
      <c r="H6" s="146"/>
      <c r="I6" s="149"/>
      <c r="J6" s="133"/>
      <c r="K6" s="135"/>
      <c r="L6" s="152"/>
      <c r="M6" s="153"/>
      <c r="N6" s="138"/>
      <c r="O6" s="156"/>
      <c r="P6" s="159"/>
      <c r="Q6" s="162"/>
      <c r="R6" s="140"/>
      <c r="W6" s="34"/>
    </row>
    <row r="7" spans="1:23" x14ac:dyDescent="0.5">
      <c r="A7" s="36">
        <v>1</v>
      </c>
      <c r="B7" s="37" t="s">
        <v>30</v>
      </c>
      <c r="C7" s="38">
        <f>G7+K7+O7</f>
        <v>1991190</v>
      </c>
      <c r="D7" s="38">
        <f>H7+L7+P7</f>
        <v>84375</v>
      </c>
      <c r="E7" s="38">
        <f>C7-D7</f>
        <v>1906815</v>
      </c>
      <c r="F7" s="38">
        <f>D7*100/C7</f>
        <v>4.237415816672442</v>
      </c>
      <c r="G7" s="39">
        <v>191690</v>
      </c>
      <c r="H7" s="38">
        <v>84375</v>
      </c>
      <c r="I7" s="40">
        <f>G7-H7</f>
        <v>107315</v>
      </c>
      <c r="J7" s="38">
        <f>H7*100/G7</f>
        <v>44.01638061453388</v>
      </c>
      <c r="K7" s="41">
        <v>1670000</v>
      </c>
      <c r="L7" s="40">
        <v>0</v>
      </c>
      <c r="M7" s="40">
        <f>K7-L7</f>
        <v>1670000</v>
      </c>
      <c r="N7" s="38">
        <f>L7*100/K7</f>
        <v>0</v>
      </c>
      <c r="O7" s="42">
        <v>129500</v>
      </c>
      <c r="P7" s="38">
        <v>0</v>
      </c>
      <c r="Q7" s="40">
        <f>O7-P7:P7</f>
        <v>129500</v>
      </c>
      <c r="R7" s="43">
        <f>P7*100/O7</f>
        <v>0</v>
      </c>
      <c r="S7" s="44"/>
      <c r="T7" s="44"/>
    </row>
    <row r="8" spans="1:23" x14ac:dyDescent="0.5">
      <c r="A8" s="36">
        <v>2</v>
      </c>
      <c r="B8" s="37" t="s">
        <v>11</v>
      </c>
      <c r="C8" s="38">
        <f t="shared" ref="C8:D16" si="0">G8+K8+O8</f>
        <v>558850</v>
      </c>
      <c r="D8" s="38">
        <f t="shared" si="0"/>
        <v>164205</v>
      </c>
      <c r="E8" s="38">
        <f t="shared" ref="E8:E16" si="1">C8-D8</f>
        <v>394645</v>
      </c>
      <c r="F8" s="38">
        <f t="shared" ref="F8:F17" si="2">D8*100/C8</f>
        <v>29.382660821329516</v>
      </c>
      <c r="G8" s="39">
        <v>113950</v>
      </c>
      <c r="H8" s="38">
        <v>44205</v>
      </c>
      <c r="I8" s="40">
        <f t="shared" ref="I8:I16" si="3">G8-H8</f>
        <v>69745</v>
      </c>
      <c r="J8" s="38">
        <f t="shared" ref="J8:J16" si="4">H8*100/G8</f>
        <v>38.793330408073714</v>
      </c>
      <c r="K8" s="41">
        <v>404000</v>
      </c>
      <c r="L8" s="40">
        <v>120000</v>
      </c>
      <c r="M8" s="40">
        <f t="shared" ref="M8:M15" si="5">K8-L8</f>
        <v>284000</v>
      </c>
      <c r="N8" s="38">
        <f t="shared" ref="N8:N15" si="6">L8*100/K8</f>
        <v>29.702970297029704</v>
      </c>
      <c r="O8" s="42">
        <v>40900</v>
      </c>
      <c r="P8" s="38">
        <v>0</v>
      </c>
      <c r="Q8" s="40">
        <f t="shared" ref="Q8:Q16" si="7">O8-P8:P8</f>
        <v>40900</v>
      </c>
      <c r="R8" s="43">
        <f t="shared" ref="R8:R17" si="8">P8*100/O8</f>
        <v>0</v>
      </c>
      <c r="S8" s="44"/>
      <c r="T8" s="44"/>
    </row>
    <row r="9" spans="1:23" x14ac:dyDescent="0.5">
      <c r="A9" s="36">
        <v>3</v>
      </c>
      <c r="B9" s="37" t="s">
        <v>121</v>
      </c>
      <c r="C9" s="38">
        <f t="shared" si="0"/>
        <v>1073010</v>
      </c>
      <c r="D9" s="38">
        <f t="shared" si="0"/>
        <v>411505</v>
      </c>
      <c r="E9" s="38">
        <f t="shared" si="1"/>
        <v>661505</v>
      </c>
      <c r="F9" s="38">
        <f t="shared" si="2"/>
        <v>38.350527954073122</v>
      </c>
      <c r="G9" s="39">
        <v>146810</v>
      </c>
      <c r="H9" s="38">
        <v>71505</v>
      </c>
      <c r="I9" s="40">
        <f t="shared" si="3"/>
        <v>75305</v>
      </c>
      <c r="J9" s="38">
        <f t="shared" si="4"/>
        <v>48.7058102309107</v>
      </c>
      <c r="K9" s="41">
        <v>858000</v>
      </c>
      <c r="L9" s="40">
        <v>340000</v>
      </c>
      <c r="M9" s="40">
        <f t="shared" si="5"/>
        <v>518000</v>
      </c>
      <c r="N9" s="38">
        <f t="shared" si="6"/>
        <v>39.627039627039629</v>
      </c>
      <c r="O9" s="42">
        <v>68200</v>
      </c>
      <c r="P9" s="38">
        <v>0</v>
      </c>
      <c r="Q9" s="40">
        <f t="shared" si="7"/>
        <v>68200</v>
      </c>
      <c r="R9" s="43">
        <f t="shared" si="8"/>
        <v>0</v>
      </c>
      <c r="S9" s="44"/>
      <c r="T9" s="44"/>
    </row>
    <row r="10" spans="1:23" x14ac:dyDescent="0.5">
      <c r="A10" s="36">
        <v>4</v>
      </c>
      <c r="B10" s="37" t="s">
        <v>29</v>
      </c>
      <c r="C10" s="38">
        <f t="shared" si="0"/>
        <v>1145170</v>
      </c>
      <c r="D10" s="38">
        <f t="shared" si="0"/>
        <v>133365</v>
      </c>
      <c r="E10" s="38">
        <f t="shared" si="1"/>
        <v>1011805</v>
      </c>
      <c r="F10" s="38">
        <f t="shared" si="2"/>
        <v>11.645869172262634</v>
      </c>
      <c r="G10" s="39">
        <v>159670</v>
      </c>
      <c r="H10" s="38">
        <v>53365</v>
      </c>
      <c r="I10" s="40">
        <f t="shared" si="3"/>
        <v>106305</v>
      </c>
      <c r="J10" s="38">
        <f t="shared" si="4"/>
        <v>33.422057994613894</v>
      </c>
      <c r="K10" s="41">
        <v>890000</v>
      </c>
      <c r="L10" s="40">
        <v>80000</v>
      </c>
      <c r="M10" s="40">
        <f t="shared" si="5"/>
        <v>810000</v>
      </c>
      <c r="N10" s="38">
        <f t="shared" si="6"/>
        <v>8.9887640449438209</v>
      </c>
      <c r="O10" s="42">
        <v>95500</v>
      </c>
      <c r="P10" s="38">
        <v>0</v>
      </c>
      <c r="Q10" s="40">
        <f t="shared" si="7"/>
        <v>95500</v>
      </c>
      <c r="R10" s="43">
        <f t="shared" si="8"/>
        <v>0</v>
      </c>
      <c r="S10" s="44"/>
      <c r="T10" s="44"/>
    </row>
    <row r="11" spans="1:23" x14ac:dyDescent="0.5">
      <c r="A11" s="36">
        <v>5</v>
      </c>
      <c r="B11" s="37" t="s">
        <v>122</v>
      </c>
      <c r="C11" s="38">
        <f t="shared" si="0"/>
        <v>616570</v>
      </c>
      <c r="D11" s="38">
        <f t="shared" si="0"/>
        <v>68670</v>
      </c>
      <c r="E11" s="38">
        <f t="shared" si="1"/>
        <v>547900</v>
      </c>
      <c r="F11" s="38">
        <f t="shared" si="2"/>
        <v>11.137421541755193</v>
      </c>
      <c r="G11" s="39">
        <v>115670</v>
      </c>
      <c r="H11" s="38">
        <v>68670</v>
      </c>
      <c r="I11" s="40">
        <f t="shared" si="3"/>
        <v>47000</v>
      </c>
      <c r="J11" s="38">
        <f t="shared" si="4"/>
        <v>59.367165211377191</v>
      </c>
      <c r="K11" s="41">
        <v>460000</v>
      </c>
      <c r="L11" s="40">
        <v>0</v>
      </c>
      <c r="M11" s="40">
        <f t="shared" si="5"/>
        <v>460000</v>
      </c>
      <c r="N11" s="38">
        <f t="shared" si="6"/>
        <v>0</v>
      </c>
      <c r="O11" s="42">
        <v>40900</v>
      </c>
      <c r="P11" s="38">
        <v>0</v>
      </c>
      <c r="Q11" s="40">
        <f t="shared" si="7"/>
        <v>40900</v>
      </c>
      <c r="R11" s="43">
        <f t="shared" si="8"/>
        <v>0</v>
      </c>
      <c r="S11" s="44"/>
      <c r="T11" s="44"/>
    </row>
    <row r="12" spans="1:23" x14ac:dyDescent="0.5">
      <c r="A12" s="36">
        <v>6</v>
      </c>
      <c r="B12" s="37" t="s">
        <v>28</v>
      </c>
      <c r="C12" s="38">
        <f t="shared" si="0"/>
        <v>958750</v>
      </c>
      <c r="D12" s="38">
        <f t="shared" si="0"/>
        <v>256525</v>
      </c>
      <c r="E12" s="38">
        <f t="shared" si="1"/>
        <v>702225</v>
      </c>
      <c r="F12" s="38">
        <f t="shared" si="2"/>
        <v>26.756192959582791</v>
      </c>
      <c r="G12" s="39">
        <v>143750</v>
      </c>
      <c r="H12" s="38">
        <v>76525</v>
      </c>
      <c r="I12" s="40">
        <f t="shared" si="3"/>
        <v>67225</v>
      </c>
      <c r="J12" s="38">
        <f t="shared" si="4"/>
        <v>53.234782608695653</v>
      </c>
      <c r="K12" s="41">
        <v>740000</v>
      </c>
      <c r="L12" s="40">
        <v>180000</v>
      </c>
      <c r="M12" s="40">
        <f t="shared" si="5"/>
        <v>560000</v>
      </c>
      <c r="N12" s="38">
        <f t="shared" si="6"/>
        <v>24.324324324324323</v>
      </c>
      <c r="O12" s="42">
        <v>75000</v>
      </c>
      <c r="P12" s="38">
        <v>0</v>
      </c>
      <c r="Q12" s="40">
        <f t="shared" si="7"/>
        <v>75000</v>
      </c>
      <c r="R12" s="43">
        <f t="shared" si="8"/>
        <v>0</v>
      </c>
      <c r="S12" s="44"/>
      <c r="T12" s="44"/>
    </row>
    <row r="13" spans="1:23" x14ac:dyDescent="0.5">
      <c r="A13" s="36">
        <v>7</v>
      </c>
      <c r="B13" s="37" t="s">
        <v>123</v>
      </c>
      <c r="C13" s="38">
        <f t="shared" si="0"/>
        <v>470690</v>
      </c>
      <c r="D13" s="38">
        <f t="shared" si="0"/>
        <v>57595</v>
      </c>
      <c r="E13" s="38">
        <f t="shared" si="1"/>
        <v>413095</v>
      </c>
      <c r="F13" s="38">
        <f t="shared" si="2"/>
        <v>12.236291401984321</v>
      </c>
      <c r="G13" s="39">
        <v>103690</v>
      </c>
      <c r="H13" s="38">
        <v>57595</v>
      </c>
      <c r="I13" s="40">
        <f t="shared" si="3"/>
        <v>46095</v>
      </c>
      <c r="J13" s="38">
        <f t="shared" si="4"/>
        <v>55.545375638923716</v>
      </c>
      <c r="K13" s="41">
        <v>333000</v>
      </c>
      <c r="L13" s="40">
        <v>0</v>
      </c>
      <c r="M13" s="40">
        <f t="shared" si="5"/>
        <v>333000</v>
      </c>
      <c r="N13" s="38">
        <f t="shared" si="6"/>
        <v>0</v>
      </c>
      <c r="O13" s="42">
        <v>34000</v>
      </c>
      <c r="P13" s="38">
        <v>0</v>
      </c>
      <c r="Q13" s="40">
        <f t="shared" si="7"/>
        <v>34000</v>
      </c>
      <c r="R13" s="43">
        <f t="shared" si="8"/>
        <v>0</v>
      </c>
      <c r="S13" s="44"/>
      <c r="T13" s="44"/>
    </row>
    <row r="14" spans="1:23" x14ac:dyDescent="0.5">
      <c r="A14" s="36">
        <v>8</v>
      </c>
      <c r="B14" s="37" t="s">
        <v>124</v>
      </c>
      <c r="C14" s="38">
        <f t="shared" si="0"/>
        <v>1477130</v>
      </c>
      <c r="D14" s="38">
        <f t="shared" si="0"/>
        <v>80015</v>
      </c>
      <c r="E14" s="38">
        <f t="shared" si="1"/>
        <v>1397115</v>
      </c>
      <c r="F14" s="38">
        <f t="shared" si="2"/>
        <v>5.416923358133678</v>
      </c>
      <c r="G14" s="39">
        <v>157130</v>
      </c>
      <c r="H14" s="38">
        <v>80015</v>
      </c>
      <c r="I14" s="40">
        <f t="shared" si="3"/>
        <v>77115</v>
      </c>
      <c r="J14" s="38">
        <f t="shared" si="4"/>
        <v>50.922802774772478</v>
      </c>
      <c r="K14" s="41">
        <v>1245000</v>
      </c>
      <c r="L14" s="40">
        <v>0</v>
      </c>
      <c r="M14" s="40">
        <f t="shared" si="5"/>
        <v>1245000</v>
      </c>
      <c r="N14" s="38">
        <f t="shared" si="6"/>
        <v>0</v>
      </c>
      <c r="O14" s="42">
        <v>75000</v>
      </c>
      <c r="P14" s="38">
        <v>0</v>
      </c>
      <c r="Q14" s="40">
        <f t="shared" si="7"/>
        <v>75000</v>
      </c>
      <c r="R14" s="43">
        <f t="shared" si="8"/>
        <v>0</v>
      </c>
      <c r="S14" s="44"/>
      <c r="T14" s="44"/>
    </row>
    <row r="15" spans="1:23" x14ac:dyDescent="0.5">
      <c r="A15" s="36">
        <v>9</v>
      </c>
      <c r="B15" s="37" t="s">
        <v>125</v>
      </c>
      <c r="C15" s="38">
        <f t="shared" si="0"/>
        <v>546290</v>
      </c>
      <c r="D15" s="38">
        <f t="shared" si="0"/>
        <v>53495</v>
      </c>
      <c r="E15" s="38">
        <f t="shared" si="1"/>
        <v>492795</v>
      </c>
      <c r="F15" s="38">
        <f t="shared" si="2"/>
        <v>9.7924179465119252</v>
      </c>
      <c r="G15" s="39">
        <v>105290</v>
      </c>
      <c r="H15" s="38">
        <v>53495</v>
      </c>
      <c r="I15" s="40">
        <f t="shared" si="3"/>
        <v>51795</v>
      </c>
      <c r="J15" s="38">
        <f t="shared" si="4"/>
        <v>50.807294139994305</v>
      </c>
      <c r="K15" s="41">
        <v>400000</v>
      </c>
      <c r="L15" s="40">
        <v>0</v>
      </c>
      <c r="M15" s="40">
        <f t="shared" si="5"/>
        <v>400000</v>
      </c>
      <c r="N15" s="38">
        <f t="shared" si="6"/>
        <v>0</v>
      </c>
      <c r="O15" s="42">
        <v>41000</v>
      </c>
      <c r="P15" s="38">
        <v>0</v>
      </c>
      <c r="Q15" s="40">
        <f t="shared" si="7"/>
        <v>41000</v>
      </c>
      <c r="R15" s="43">
        <f t="shared" si="8"/>
        <v>0</v>
      </c>
      <c r="S15" s="44"/>
      <c r="T15" s="44"/>
    </row>
    <row r="16" spans="1:23" x14ac:dyDescent="0.5">
      <c r="A16" s="36">
        <v>10</v>
      </c>
      <c r="B16" s="37" t="s">
        <v>126</v>
      </c>
      <c r="C16" s="38">
        <f t="shared" si="0"/>
        <v>1103060</v>
      </c>
      <c r="D16" s="38">
        <f t="shared" si="0"/>
        <v>250763.72</v>
      </c>
      <c r="E16" s="38">
        <f t="shared" si="1"/>
        <v>852296.28</v>
      </c>
      <c r="F16" s="38">
        <f t="shared" si="2"/>
        <v>22.733461461751855</v>
      </c>
      <c r="G16" s="40">
        <v>703060</v>
      </c>
      <c r="H16" s="38">
        <v>250763.72</v>
      </c>
      <c r="I16" s="40">
        <f t="shared" si="3"/>
        <v>452296.28</v>
      </c>
      <c r="J16" s="38">
        <f t="shared" si="4"/>
        <v>35.66747077063124</v>
      </c>
      <c r="K16" s="163"/>
      <c r="L16" s="163"/>
      <c r="M16" s="163"/>
      <c r="N16" s="164"/>
      <c r="O16" s="45">
        <v>400000</v>
      </c>
      <c r="P16" s="38">
        <v>0</v>
      </c>
      <c r="Q16" s="40">
        <f t="shared" si="7"/>
        <v>400000</v>
      </c>
      <c r="R16" s="43">
        <f t="shared" si="8"/>
        <v>0</v>
      </c>
      <c r="S16" s="44"/>
      <c r="T16" s="44"/>
    </row>
    <row r="17" spans="1:20" x14ac:dyDescent="0.5">
      <c r="A17" s="165" t="s">
        <v>105</v>
      </c>
      <c r="B17" s="166"/>
      <c r="C17" s="46">
        <f>SUM(C7:C16)</f>
        <v>9940710</v>
      </c>
      <c r="D17" s="46">
        <f>SUM(D7:D16)</f>
        <v>1560513.72</v>
      </c>
      <c r="E17" s="46">
        <f>SUM(E7:E16)</f>
        <v>8380196.2800000003</v>
      </c>
      <c r="F17" s="47">
        <f t="shared" si="2"/>
        <v>15.698211898345289</v>
      </c>
      <c r="G17" s="48">
        <f t="shared" ref="G17:H17" si="9">SUM(G7:G16)</f>
        <v>1940710</v>
      </c>
      <c r="H17" s="46">
        <f t="shared" si="9"/>
        <v>840513.72</v>
      </c>
      <c r="I17" s="48">
        <f>SUM(I7:I16)</f>
        <v>1100196.28</v>
      </c>
      <c r="J17" s="47">
        <f>H17*100/G17</f>
        <v>43.309599064259984</v>
      </c>
      <c r="K17" s="48">
        <f>SUM(K7:K16)</f>
        <v>7000000</v>
      </c>
      <c r="L17" s="48">
        <f t="shared" ref="L17:M17" si="10">SUM(L7:L15)</f>
        <v>720000</v>
      </c>
      <c r="M17" s="48">
        <f t="shared" si="10"/>
        <v>6280000</v>
      </c>
      <c r="N17" s="47">
        <f>L17*100/K17</f>
        <v>10.285714285714286</v>
      </c>
      <c r="O17" s="48">
        <f t="shared" ref="O17" si="11">SUM(O7:O16)</f>
        <v>1000000</v>
      </c>
      <c r="P17" s="46">
        <f>SUM(P7:P16)</f>
        <v>0</v>
      </c>
      <c r="Q17" s="49">
        <f>SUM(Q7:Q16)</f>
        <v>1000000</v>
      </c>
      <c r="R17" s="50">
        <f t="shared" si="8"/>
        <v>0</v>
      </c>
      <c r="S17" s="51"/>
      <c r="T17" s="51"/>
    </row>
    <row r="18" spans="1:20" x14ac:dyDescent="0.5">
      <c r="S18" s="51"/>
      <c r="T18" s="44"/>
    </row>
    <row r="19" spans="1:20" x14ac:dyDescent="0.5">
      <c r="A19" s="134"/>
      <c r="B19" s="134"/>
      <c r="C19" s="134"/>
      <c r="D19" s="134"/>
      <c r="E19" s="134"/>
      <c r="F19" s="134"/>
      <c r="S19" s="51"/>
    </row>
  </sheetData>
  <mergeCells count="26">
    <mergeCell ref="A19:F19"/>
    <mergeCell ref="K3:M3"/>
    <mergeCell ref="N3:N6"/>
    <mergeCell ref="O3:Q3"/>
    <mergeCell ref="R3:R6"/>
    <mergeCell ref="G4:G6"/>
    <mergeCell ref="H4:H6"/>
    <mergeCell ref="I4:I6"/>
    <mergeCell ref="K4:K6"/>
    <mergeCell ref="L4:L6"/>
    <mergeCell ref="M4:M6"/>
    <mergeCell ref="O4:O6"/>
    <mergeCell ref="P4:P6"/>
    <mergeCell ref="Q4:Q6"/>
    <mergeCell ref="K16:N16"/>
    <mergeCell ref="A17:B17"/>
    <mergeCell ref="A1:R1"/>
    <mergeCell ref="A2:R2"/>
    <mergeCell ref="A3:A6"/>
    <mergeCell ref="B3:B6"/>
    <mergeCell ref="C3:C6"/>
    <mergeCell ref="D3:D6"/>
    <mergeCell ref="E3:E6"/>
    <mergeCell ref="F3:F6"/>
    <mergeCell ref="G3:I3"/>
    <mergeCell ref="J3:J6"/>
  </mergeCells>
  <pageMargins left="0.11811023622047245" right="0.11811023622047245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BA0C3-72A0-407C-B579-8F956F42CC0C}">
  <dimension ref="A1:V52"/>
  <sheetViews>
    <sheetView zoomScale="70" zoomScaleNormal="70" workbookViewId="0">
      <selection activeCell="Y11" sqref="Y11"/>
    </sheetView>
  </sheetViews>
  <sheetFormatPr defaultRowHeight="21" x14ac:dyDescent="0.35"/>
  <cols>
    <col min="1" max="1" width="4.75" style="110" customWidth="1"/>
    <col min="2" max="2" width="9.75" style="110" customWidth="1"/>
    <col min="3" max="3" width="10.5" style="110" customWidth="1"/>
    <col min="4" max="4" width="10.375" style="108" customWidth="1"/>
    <col min="5" max="5" width="9.5" style="108" customWidth="1"/>
    <col min="6" max="6" width="6.75" style="109" customWidth="1"/>
    <col min="7" max="7" width="8.375" style="109" bestFit="1" customWidth="1"/>
    <col min="8" max="8" width="9.75" style="88" customWidth="1"/>
    <col min="9" max="9" width="8.875" style="108" customWidth="1"/>
    <col min="10" max="10" width="8.875" style="88" customWidth="1"/>
    <col min="11" max="11" width="10.125" style="88" customWidth="1"/>
    <col min="12" max="12" width="9.375" style="108" customWidth="1"/>
    <col min="13" max="13" width="8.875" style="88" customWidth="1"/>
    <col min="14" max="14" width="9.625" style="88" customWidth="1"/>
    <col min="15" max="15" width="8.75" style="108" customWidth="1"/>
    <col min="16" max="16" width="9.25" style="88" bestFit="1" customWidth="1"/>
    <col min="17" max="17" width="9.625" style="88" customWidth="1"/>
    <col min="18" max="18" width="9.25" style="108" customWidth="1"/>
    <col min="19" max="19" width="8.625" style="88" customWidth="1"/>
    <col min="20" max="20" width="9.125" style="88" customWidth="1"/>
    <col min="21" max="21" width="8.5" style="108" customWidth="1"/>
    <col min="22" max="22" width="8.875" style="88" customWidth="1"/>
    <col min="23" max="16384" width="9" style="88"/>
  </cols>
  <sheetData>
    <row r="1" spans="1:22" ht="23.25" x14ac:dyDescent="0.35">
      <c r="A1" s="187" t="s">
        <v>149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</row>
    <row r="2" spans="1:22" ht="23.25" x14ac:dyDescent="0.35">
      <c r="A2" s="187" t="s">
        <v>150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</row>
    <row r="3" spans="1:22" ht="23.25" x14ac:dyDescent="0.35">
      <c r="A3" s="188" t="s">
        <v>151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</row>
    <row r="4" spans="1:22" ht="21" customHeight="1" x14ac:dyDescent="0.35">
      <c r="A4" s="189" t="s">
        <v>8</v>
      </c>
      <c r="B4" s="189" t="s">
        <v>3</v>
      </c>
      <c r="C4" s="192" t="s">
        <v>152</v>
      </c>
      <c r="D4" s="195" t="s">
        <v>153</v>
      </c>
      <c r="E4" s="195" t="s">
        <v>111</v>
      </c>
      <c r="F4" s="198" t="s">
        <v>154</v>
      </c>
      <c r="G4" s="198" t="s">
        <v>155</v>
      </c>
      <c r="H4" s="167" t="s">
        <v>156</v>
      </c>
      <c r="I4" s="168"/>
      <c r="J4" s="169"/>
      <c r="K4" s="167" t="s">
        <v>157</v>
      </c>
      <c r="L4" s="168"/>
      <c r="M4" s="169"/>
      <c r="N4" s="176" t="s">
        <v>158</v>
      </c>
      <c r="O4" s="177"/>
      <c r="P4" s="178"/>
      <c r="Q4" s="176" t="s">
        <v>159</v>
      </c>
      <c r="R4" s="177"/>
      <c r="S4" s="178"/>
      <c r="T4" s="176" t="s">
        <v>160</v>
      </c>
      <c r="U4" s="177"/>
      <c r="V4" s="178"/>
    </row>
    <row r="5" spans="1:22" ht="43.5" customHeight="1" x14ac:dyDescent="0.35">
      <c r="A5" s="190"/>
      <c r="B5" s="190"/>
      <c r="C5" s="193"/>
      <c r="D5" s="196"/>
      <c r="E5" s="196"/>
      <c r="F5" s="199"/>
      <c r="G5" s="199"/>
      <c r="H5" s="170"/>
      <c r="I5" s="171"/>
      <c r="J5" s="172"/>
      <c r="K5" s="170"/>
      <c r="L5" s="171"/>
      <c r="M5" s="172"/>
      <c r="N5" s="179"/>
      <c r="O5" s="180"/>
      <c r="P5" s="181"/>
      <c r="Q5" s="179"/>
      <c r="R5" s="180"/>
      <c r="S5" s="181"/>
      <c r="T5" s="179"/>
      <c r="U5" s="180"/>
      <c r="V5" s="181"/>
    </row>
    <row r="6" spans="1:22" ht="76.5" customHeight="1" x14ac:dyDescent="0.35">
      <c r="A6" s="190"/>
      <c r="B6" s="190"/>
      <c r="C6" s="193"/>
      <c r="D6" s="196"/>
      <c r="E6" s="196"/>
      <c r="F6" s="199"/>
      <c r="G6" s="199"/>
      <c r="H6" s="173"/>
      <c r="I6" s="174"/>
      <c r="J6" s="175"/>
      <c r="K6" s="173"/>
      <c r="L6" s="174"/>
      <c r="M6" s="175"/>
      <c r="N6" s="182"/>
      <c r="O6" s="183"/>
      <c r="P6" s="184"/>
      <c r="Q6" s="182"/>
      <c r="R6" s="183"/>
      <c r="S6" s="184"/>
      <c r="T6" s="182"/>
      <c r="U6" s="183"/>
      <c r="V6" s="184"/>
    </row>
    <row r="7" spans="1:22" ht="26.25" customHeight="1" x14ac:dyDescent="0.35">
      <c r="A7" s="191"/>
      <c r="B7" s="191"/>
      <c r="C7" s="194"/>
      <c r="D7" s="197"/>
      <c r="E7" s="197"/>
      <c r="F7" s="200"/>
      <c r="G7" s="200"/>
      <c r="H7" s="89" t="s">
        <v>161</v>
      </c>
      <c r="I7" s="90" t="s">
        <v>162</v>
      </c>
      <c r="J7" s="89" t="s">
        <v>111</v>
      </c>
      <c r="K7" s="89" t="s">
        <v>161</v>
      </c>
      <c r="L7" s="90" t="s">
        <v>162</v>
      </c>
      <c r="M7" s="89" t="s">
        <v>111</v>
      </c>
      <c r="N7" s="89" t="s">
        <v>161</v>
      </c>
      <c r="O7" s="90" t="s">
        <v>162</v>
      </c>
      <c r="P7" s="89" t="s">
        <v>111</v>
      </c>
      <c r="Q7" s="91" t="s">
        <v>161</v>
      </c>
      <c r="R7" s="92" t="s">
        <v>162</v>
      </c>
      <c r="S7" s="91" t="s">
        <v>111</v>
      </c>
      <c r="T7" s="91" t="s">
        <v>161</v>
      </c>
      <c r="U7" s="92" t="s">
        <v>162</v>
      </c>
      <c r="V7" s="91" t="s">
        <v>111</v>
      </c>
    </row>
    <row r="8" spans="1:22" x14ac:dyDescent="0.35">
      <c r="A8" s="93">
        <v>1</v>
      </c>
      <c r="B8" s="94" t="s">
        <v>163</v>
      </c>
      <c r="C8" s="95">
        <f>+H8+K8+N8+Q8+T8</f>
        <v>191690</v>
      </c>
      <c r="D8" s="96">
        <f>+I8+L8+O8+R8+U8</f>
        <v>84375</v>
      </c>
      <c r="E8" s="96">
        <f>+C8-D8</f>
        <v>107315</v>
      </c>
      <c r="F8" s="97">
        <f>D8*100/C8</f>
        <v>44.01638061453388</v>
      </c>
      <c r="G8" s="97"/>
      <c r="H8" s="98">
        <v>53850</v>
      </c>
      <c r="I8" s="96">
        <f>+'[1]ประชุม อกส.อ.'!G20</f>
        <v>7055</v>
      </c>
      <c r="J8" s="99">
        <f>+H8-I8-G8</f>
        <v>46795</v>
      </c>
      <c r="K8" s="98">
        <v>72840</v>
      </c>
      <c r="L8" s="96">
        <f>+[1]ประชุมขับเคลื่อน!G20</f>
        <v>36420</v>
      </c>
      <c r="M8" s="99">
        <f>K8-L8</f>
        <v>36420</v>
      </c>
      <c r="N8" s="98">
        <v>24100</v>
      </c>
      <c r="O8" s="96">
        <f>+[1]ค่าติดตาม!G20</f>
        <v>0</v>
      </c>
      <c r="P8" s="99">
        <f>N8-O8</f>
        <v>24100</v>
      </c>
      <c r="Q8" s="98">
        <v>20000</v>
      </c>
      <c r="R8" s="96">
        <f>+[1]เพิ่มประสิทธิภาพ!G20</f>
        <v>20000</v>
      </c>
      <c r="S8" s="99">
        <f>Q8-R8</f>
        <v>0</v>
      </c>
      <c r="T8" s="98">
        <v>20900</v>
      </c>
      <c r="U8" s="96">
        <f>+[1]ค่าวัสดุ!G20</f>
        <v>20900</v>
      </c>
      <c r="V8" s="99">
        <f>T8-U8</f>
        <v>0</v>
      </c>
    </row>
    <row r="9" spans="1:22" x14ac:dyDescent="0.35">
      <c r="A9" s="93">
        <v>2</v>
      </c>
      <c r="B9" s="94" t="s">
        <v>11</v>
      </c>
      <c r="C9" s="95">
        <f t="shared" ref="C9:D16" si="0">+H9+K9+N9+Q9+T9</f>
        <v>113950</v>
      </c>
      <c r="D9" s="96">
        <f t="shared" si="0"/>
        <v>44205</v>
      </c>
      <c r="E9" s="96">
        <f t="shared" ref="E9:E16" si="1">+C9-D9</f>
        <v>69745</v>
      </c>
      <c r="F9" s="97">
        <f t="shared" ref="F9:F17" si="2">D9*100/C9</f>
        <v>38.793330408073714</v>
      </c>
      <c r="G9" s="97"/>
      <c r="H9" s="98">
        <v>53850</v>
      </c>
      <c r="I9" s="96">
        <f>+'[1]ประชุม อกส.อ.'!G33</f>
        <v>7055</v>
      </c>
      <c r="J9" s="99">
        <f t="shared" ref="J9:J16" si="3">+H9-I9-G9</f>
        <v>46795</v>
      </c>
      <c r="K9" s="98">
        <v>23500</v>
      </c>
      <c r="L9" s="96">
        <f>+[1]ประชุมขับเคลื่อน!G33</f>
        <v>11750</v>
      </c>
      <c r="M9" s="99">
        <f t="shared" ref="M9:M16" si="4">K9-L9</f>
        <v>11750</v>
      </c>
      <c r="N9" s="98">
        <v>11200</v>
      </c>
      <c r="O9" s="96">
        <f>+[1]ค่าติดตาม!G33</f>
        <v>0</v>
      </c>
      <c r="P9" s="99">
        <f t="shared" ref="P9:P16" si="5">N9-O9</f>
        <v>11200</v>
      </c>
      <c r="Q9" s="98">
        <v>20000</v>
      </c>
      <c r="R9" s="96">
        <f>+[1]เพิ่มประสิทธิภาพ!G33</f>
        <v>20000</v>
      </c>
      <c r="S9" s="99">
        <f t="shared" ref="S9:S16" si="6">Q9-R9</f>
        <v>0</v>
      </c>
      <c r="T9" s="98">
        <v>5400</v>
      </c>
      <c r="U9" s="96">
        <f>+[1]ค่าวัสดุ!G33</f>
        <v>5400</v>
      </c>
      <c r="V9" s="99">
        <f t="shared" ref="V9:V16" si="7">T9-U9</f>
        <v>0</v>
      </c>
    </row>
    <row r="10" spans="1:22" x14ac:dyDescent="0.35">
      <c r="A10" s="93">
        <v>3</v>
      </c>
      <c r="B10" s="94" t="s">
        <v>121</v>
      </c>
      <c r="C10" s="95">
        <f t="shared" si="0"/>
        <v>146810</v>
      </c>
      <c r="D10" s="96">
        <f t="shared" si="0"/>
        <v>71505</v>
      </c>
      <c r="E10" s="96">
        <f t="shared" si="1"/>
        <v>75305</v>
      </c>
      <c r="F10" s="97">
        <f t="shared" si="2"/>
        <v>48.7058102309107</v>
      </c>
      <c r="G10" s="97"/>
      <c r="H10" s="98">
        <v>53850</v>
      </c>
      <c r="I10" s="96">
        <f>+'[1]ประชุม อกส.อ.'!G46</f>
        <v>18575</v>
      </c>
      <c r="J10" s="99">
        <f t="shared" si="3"/>
        <v>35275</v>
      </c>
      <c r="K10" s="98">
        <v>40460</v>
      </c>
      <c r="L10" s="96">
        <f>+[1]ประชุมขับเคลื่อน!G46</f>
        <v>20230</v>
      </c>
      <c r="M10" s="99">
        <f t="shared" si="4"/>
        <v>20230</v>
      </c>
      <c r="N10" s="98">
        <v>19800</v>
      </c>
      <c r="O10" s="96">
        <f>+[1]ค่าติดตาม!G46</f>
        <v>0</v>
      </c>
      <c r="P10" s="99">
        <f t="shared" si="5"/>
        <v>19800</v>
      </c>
      <c r="Q10" s="98">
        <v>20000</v>
      </c>
      <c r="R10" s="96">
        <f>+[1]เพิ่มประสิทธิภาพ!G46</f>
        <v>20000</v>
      </c>
      <c r="S10" s="99">
        <f t="shared" si="6"/>
        <v>0</v>
      </c>
      <c r="T10" s="98">
        <v>12700</v>
      </c>
      <c r="U10" s="96">
        <f>+[1]ค่าวัสดุ!G46</f>
        <v>12700</v>
      </c>
      <c r="V10" s="99">
        <f t="shared" si="7"/>
        <v>0</v>
      </c>
    </row>
    <row r="11" spans="1:22" x14ac:dyDescent="0.35">
      <c r="A11" s="100">
        <v>4</v>
      </c>
      <c r="B11" s="101" t="s">
        <v>29</v>
      </c>
      <c r="C11" s="95">
        <f t="shared" si="0"/>
        <v>159670</v>
      </c>
      <c r="D11" s="96">
        <f t="shared" si="0"/>
        <v>53365</v>
      </c>
      <c r="E11" s="96">
        <f t="shared" si="1"/>
        <v>106305</v>
      </c>
      <c r="F11" s="97">
        <f t="shared" si="2"/>
        <v>33.422057994613894</v>
      </c>
      <c r="G11" s="97"/>
      <c r="H11" s="98">
        <v>53850</v>
      </c>
      <c r="I11" s="96">
        <f>+'[1]ประชุม อกส.อ.'!G62</f>
        <v>7055</v>
      </c>
      <c r="J11" s="99">
        <f t="shared" si="3"/>
        <v>46795</v>
      </c>
      <c r="K11" s="98">
        <v>53620</v>
      </c>
      <c r="L11" s="96">
        <f>+[1]ประชุมขับเคลื่อน!G62</f>
        <v>26810</v>
      </c>
      <c r="M11" s="99">
        <f t="shared" si="4"/>
        <v>26810</v>
      </c>
      <c r="N11" s="98">
        <v>20800</v>
      </c>
      <c r="O11" s="96">
        <f>+[1]ค่าติดตาม!G62</f>
        <v>0</v>
      </c>
      <c r="P11" s="99">
        <f t="shared" si="5"/>
        <v>20800</v>
      </c>
      <c r="Q11" s="98">
        <v>20000</v>
      </c>
      <c r="R11" s="96">
        <f>+[1]เพิ่มประสิทธิภาพ!G62</f>
        <v>19500</v>
      </c>
      <c r="S11" s="99">
        <f t="shared" si="6"/>
        <v>500</v>
      </c>
      <c r="T11" s="98">
        <v>11400</v>
      </c>
      <c r="U11" s="96">
        <f>+[1]ค่าวัสดุ!G62</f>
        <v>0</v>
      </c>
      <c r="V11" s="99">
        <f t="shared" si="7"/>
        <v>11400</v>
      </c>
    </row>
    <row r="12" spans="1:22" x14ac:dyDescent="0.35">
      <c r="A12" s="100">
        <v>5</v>
      </c>
      <c r="B12" s="101" t="s">
        <v>122</v>
      </c>
      <c r="C12" s="95">
        <f t="shared" si="0"/>
        <v>115670</v>
      </c>
      <c r="D12" s="96">
        <f t="shared" si="0"/>
        <v>68670</v>
      </c>
      <c r="E12" s="96">
        <f t="shared" si="1"/>
        <v>47000</v>
      </c>
      <c r="F12" s="97">
        <f t="shared" si="2"/>
        <v>59.367165211377191</v>
      </c>
      <c r="G12" s="97"/>
      <c r="H12" s="98">
        <v>53850</v>
      </c>
      <c r="I12" s="96">
        <f>+'[1]ประชุม อกส.อ.'!G77</f>
        <v>25630</v>
      </c>
      <c r="J12" s="99">
        <f t="shared" si="3"/>
        <v>28220</v>
      </c>
      <c r="K12" s="98">
        <v>24020</v>
      </c>
      <c r="L12" s="96">
        <f>+[1]ประชุมขับเคลื่อน!G77</f>
        <v>24020</v>
      </c>
      <c r="M12" s="99">
        <f t="shared" si="4"/>
        <v>0</v>
      </c>
      <c r="N12" s="98">
        <v>12100</v>
      </c>
      <c r="O12" s="96">
        <f>+[1]ค่าติดตาม!G77</f>
        <v>0</v>
      </c>
      <c r="P12" s="99">
        <f t="shared" si="5"/>
        <v>12100</v>
      </c>
      <c r="Q12" s="98">
        <v>20000</v>
      </c>
      <c r="R12" s="96">
        <f>+[1]เพิ่มประสิทธิภาพ!G77</f>
        <v>13320</v>
      </c>
      <c r="S12" s="99">
        <f t="shared" si="6"/>
        <v>6680</v>
      </c>
      <c r="T12" s="98">
        <v>5700</v>
      </c>
      <c r="U12" s="96">
        <f>+[1]ค่าวัสดุ!G77</f>
        <v>5700</v>
      </c>
      <c r="V12" s="99">
        <f t="shared" si="7"/>
        <v>0</v>
      </c>
    </row>
    <row r="13" spans="1:22" x14ac:dyDescent="0.35">
      <c r="A13" s="100">
        <v>6</v>
      </c>
      <c r="B13" s="101" t="s">
        <v>28</v>
      </c>
      <c r="C13" s="95">
        <f t="shared" si="0"/>
        <v>143750</v>
      </c>
      <c r="D13" s="96">
        <f t="shared" si="0"/>
        <v>76525</v>
      </c>
      <c r="E13" s="96">
        <f t="shared" si="1"/>
        <v>67225</v>
      </c>
      <c r="F13" s="97">
        <f t="shared" si="2"/>
        <v>53.234782608695653</v>
      </c>
      <c r="G13" s="97"/>
      <c r="H13" s="98">
        <v>53850</v>
      </c>
      <c r="I13" s="96">
        <f>+'[1]ประชุม อกส.อ.'!G92</f>
        <v>18575</v>
      </c>
      <c r="J13" s="99">
        <f t="shared" si="3"/>
        <v>35275</v>
      </c>
      <c r="K13" s="98">
        <v>44000</v>
      </c>
      <c r="L13" s="96">
        <f>+[1]ประชุมขับเคลื่อน!G92</f>
        <v>22000</v>
      </c>
      <c r="M13" s="99">
        <f t="shared" si="4"/>
        <v>22000</v>
      </c>
      <c r="N13" s="98">
        <v>15700</v>
      </c>
      <c r="O13" s="96">
        <f>+[1]ค่าติดตาม!G92</f>
        <v>7850</v>
      </c>
      <c r="P13" s="99">
        <f t="shared" si="5"/>
        <v>7850</v>
      </c>
      <c r="Q13" s="98">
        <v>20000</v>
      </c>
      <c r="R13" s="96">
        <f>+[1]เพิ่มประสิทธิภาพ!G92</f>
        <v>17900</v>
      </c>
      <c r="S13" s="99">
        <f t="shared" si="6"/>
        <v>2100</v>
      </c>
      <c r="T13" s="98">
        <v>10200</v>
      </c>
      <c r="U13" s="96">
        <f>+[1]ค่าวัสดุ!G92</f>
        <v>10200</v>
      </c>
      <c r="V13" s="99">
        <f t="shared" si="7"/>
        <v>0</v>
      </c>
    </row>
    <row r="14" spans="1:22" x14ac:dyDescent="0.35">
      <c r="A14" s="100">
        <v>7</v>
      </c>
      <c r="B14" s="101" t="s">
        <v>123</v>
      </c>
      <c r="C14" s="95">
        <f t="shared" si="0"/>
        <v>103690</v>
      </c>
      <c r="D14" s="96">
        <f t="shared" si="0"/>
        <v>57595</v>
      </c>
      <c r="E14" s="96">
        <f t="shared" si="1"/>
        <v>46095</v>
      </c>
      <c r="F14" s="97">
        <f t="shared" si="2"/>
        <v>55.545375638923716</v>
      </c>
      <c r="G14" s="97"/>
      <c r="H14" s="98">
        <v>53850</v>
      </c>
      <c r="I14" s="96">
        <f>+'[1]ประชุม อกส.อ.'!G106</f>
        <v>18575</v>
      </c>
      <c r="J14" s="99">
        <f t="shared" si="3"/>
        <v>35275</v>
      </c>
      <c r="K14" s="98">
        <v>20240</v>
      </c>
      <c r="L14" s="96">
        <f>+[1]ประชุมขับเคลื่อน!G106</f>
        <v>14520</v>
      </c>
      <c r="M14" s="99">
        <f t="shared" si="4"/>
        <v>5720</v>
      </c>
      <c r="N14" s="98">
        <v>5100</v>
      </c>
      <c r="O14" s="96">
        <f>+[1]ค่าติดตาม!G106</f>
        <v>0</v>
      </c>
      <c r="P14" s="99">
        <f t="shared" si="5"/>
        <v>5100</v>
      </c>
      <c r="Q14" s="98">
        <v>20000</v>
      </c>
      <c r="R14" s="96">
        <f>+[1]เพิ่มประสิทธิภาพ!G106</f>
        <v>20000</v>
      </c>
      <c r="S14" s="99">
        <f t="shared" si="6"/>
        <v>0</v>
      </c>
      <c r="T14" s="98">
        <v>4500</v>
      </c>
      <c r="U14" s="96">
        <f>+[1]ค่าวัสดุ!G106</f>
        <v>4500</v>
      </c>
      <c r="V14" s="99">
        <f t="shared" si="7"/>
        <v>0</v>
      </c>
    </row>
    <row r="15" spans="1:22" x14ac:dyDescent="0.35">
      <c r="A15" s="100">
        <v>8</v>
      </c>
      <c r="B15" s="101" t="s">
        <v>124</v>
      </c>
      <c r="C15" s="95">
        <f t="shared" si="0"/>
        <v>157130</v>
      </c>
      <c r="D15" s="96">
        <f t="shared" si="0"/>
        <v>80015</v>
      </c>
      <c r="E15" s="96">
        <f t="shared" si="1"/>
        <v>77115</v>
      </c>
      <c r="F15" s="97">
        <f t="shared" si="2"/>
        <v>50.922802774772478</v>
      </c>
      <c r="G15" s="97"/>
      <c r="H15" s="98">
        <v>53850</v>
      </c>
      <c r="I15" s="96">
        <f>+'[1]ประชุม อกส.อ.'!G119</f>
        <v>18575</v>
      </c>
      <c r="J15" s="99">
        <f t="shared" si="3"/>
        <v>35275</v>
      </c>
      <c r="K15" s="98">
        <v>49080</v>
      </c>
      <c r="L15" s="96">
        <f>+[1]ประชุมขับเคลื่อน!G119</f>
        <v>24540</v>
      </c>
      <c r="M15" s="99">
        <f t="shared" si="4"/>
        <v>24540</v>
      </c>
      <c r="N15" s="98">
        <v>19800</v>
      </c>
      <c r="O15" s="96">
        <f>+[1]ค่าติดตาม!G119</f>
        <v>2500</v>
      </c>
      <c r="P15" s="99">
        <f t="shared" si="5"/>
        <v>17300</v>
      </c>
      <c r="Q15" s="98">
        <v>20000</v>
      </c>
      <c r="R15" s="96">
        <f>+[1]เพิ่มประสิทธิภาพ!G119</f>
        <v>20000</v>
      </c>
      <c r="S15" s="99">
        <f t="shared" si="6"/>
        <v>0</v>
      </c>
      <c r="T15" s="98">
        <v>14400</v>
      </c>
      <c r="U15" s="96">
        <f>+[1]ค่าวัสดุ!G119</f>
        <v>14400</v>
      </c>
      <c r="V15" s="99">
        <f t="shared" si="7"/>
        <v>0</v>
      </c>
    </row>
    <row r="16" spans="1:22" x14ac:dyDescent="0.35">
      <c r="A16" s="100">
        <v>9</v>
      </c>
      <c r="B16" s="101" t="s">
        <v>125</v>
      </c>
      <c r="C16" s="95">
        <f t="shared" si="0"/>
        <v>105290</v>
      </c>
      <c r="D16" s="96">
        <f t="shared" si="0"/>
        <v>53495</v>
      </c>
      <c r="E16" s="96">
        <f t="shared" si="1"/>
        <v>51795</v>
      </c>
      <c r="F16" s="97">
        <f t="shared" si="2"/>
        <v>50.807294139994305</v>
      </c>
      <c r="G16" s="97"/>
      <c r="H16" s="98">
        <v>53850</v>
      </c>
      <c r="I16" s="96">
        <f>+'[1]ประชุม อกส.อ.'!G134</f>
        <v>18575</v>
      </c>
      <c r="J16" s="99">
        <f t="shared" si="3"/>
        <v>35275</v>
      </c>
      <c r="K16" s="98">
        <v>20240</v>
      </c>
      <c r="L16" s="96">
        <f>+[1]ประชุมขับเคลื่อน!G134</f>
        <v>10120</v>
      </c>
      <c r="M16" s="99">
        <f t="shared" si="4"/>
        <v>10120</v>
      </c>
      <c r="N16" s="98">
        <v>6400</v>
      </c>
      <c r="O16" s="96">
        <f>+[1]ค่าติดตาม!G134</f>
        <v>0</v>
      </c>
      <c r="P16" s="99">
        <f t="shared" si="5"/>
        <v>6400</v>
      </c>
      <c r="Q16" s="98">
        <v>20000</v>
      </c>
      <c r="R16" s="96">
        <f>+[1]เพิ่มประสิทธิภาพ!G134</f>
        <v>20000</v>
      </c>
      <c r="S16" s="99">
        <f t="shared" si="6"/>
        <v>0</v>
      </c>
      <c r="T16" s="98">
        <v>4800</v>
      </c>
      <c r="U16" s="96">
        <f>+[1]ค่าวัสดุ!G134</f>
        <v>4800</v>
      </c>
      <c r="V16" s="99">
        <f t="shared" si="7"/>
        <v>0</v>
      </c>
    </row>
    <row r="17" spans="1:22" s="106" customFormat="1" x14ac:dyDescent="0.35">
      <c r="A17" s="185" t="s">
        <v>27</v>
      </c>
      <c r="B17" s="186"/>
      <c r="C17" s="102">
        <f>SUM(C8:C16)</f>
        <v>1237650</v>
      </c>
      <c r="D17" s="103">
        <f>SUM(D8:D16)</f>
        <v>589750</v>
      </c>
      <c r="E17" s="103">
        <f>SUM(E8:E16)</f>
        <v>647900</v>
      </c>
      <c r="F17" s="104">
        <f t="shared" si="2"/>
        <v>47.650789803256174</v>
      </c>
      <c r="G17" s="104">
        <f t="shared" ref="G17:V17" si="8">SUM(G8:G16)</f>
        <v>0</v>
      </c>
      <c r="H17" s="105">
        <f t="shared" si="8"/>
        <v>484650</v>
      </c>
      <c r="I17" s="103">
        <f t="shared" si="8"/>
        <v>139670</v>
      </c>
      <c r="J17" s="105">
        <f t="shared" si="8"/>
        <v>344980</v>
      </c>
      <c r="K17" s="105">
        <f t="shared" si="8"/>
        <v>348000</v>
      </c>
      <c r="L17" s="103">
        <f t="shared" si="8"/>
        <v>190410</v>
      </c>
      <c r="M17" s="105">
        <f t="shared" si="8"/>
        <v>157590</v>
      </c>
      <c r="N17" s="105">
        <f t="shared" si="8"/>
        <v>135000</v>
      </c>
      <c r="O17" s="103">
        <f t="shared" si="8"/>
        <v>10350</v>
      </c>
      <c r="P17" s="105">
        <f t="shared" si="8"/>
        <v>124650</v>
      </c>
      <c r="Q17" s="105">
        <f t="shared" si="8"/>
        <v>180000</v>
      </c>
      <c r="R17" s="103">
        <f t="shared" si="8"/>
        <v>170720</v>
      </c>
      <c r="S17" s="105">
        <f t="shared" si="8"/>
        <v>9280</v>
      </c>
      <c r="T17" s="105">
        <f t="shared" si="8"/>
        <v>90000</v>
      </c>
      <c r="U17" s="103">
        <f t="shared" si="8"/>
        <v>78600</v>
      </c>
      <c r="V17" s="105">
        <f t="shared" si="8"/>
        <v>11400</v>
      </c>
    </row>
    <row r="18" spans="1:22" x14ac:dyDescent="0.35">
      <c r="A18" s="88"/>
      <c r="B18" s="88"/>
      <c r="C18" s="107"/>
      <c r="J18" s="108"/>
      <c r="U18" s="88"/>
    </row>
    <row r="19" spans="1:22" x14ac:dyDescent="0.35">
      <c r="A19" s="88"/>
      <c r="B19" s="88"/>
      <c r="J19" s="111"/>
    </row>
    <row r="20" spans="1:22" x14ac:dyDescent="0.35">
      <c r="A20" s="88"/>
      <c r="B20" s="88"/>
    </row>
    <row r="21" spans="1:22" x14ac:dyDescent="0.35">
      <c r="A21" s="88"/>
      <c r="B21" s="88"/>
    </row>
    <row r="22" spans="1:22" x14ac:dyDescent="0.35">
      <c r="A22" s="88"/>
      <c r="B22" s="88"/>
    </row>
    <row r="23" spans="1:22" x14ac:dyDescent="0.35">
      <c r="A23" s="88"/>
      <c r="B23" s="88"/>
    </row>
    <row r="24" spans="1:22" x14ac:dyDescent="0.35">
      <c r="A24" s="88"/>
      <c r="B24" s="88"/>
    </row>
    <row r="25" spans="1:22" x14ac:dyDescent="0.35">
      <c r="A25" s="88"/>
      <c r="B25" s="88"/>
    </row>
    <row r="26" spans="1:22" x14ac:dyDescent="0.35">
      <c r="A26" s="88"/>
      <c r="B26" s="88"/>
    </row>
    <row r="27" spans="1:22" x14ac:dyDescent="0.35">
      <c r="A27" s="88"/>
      <c r="B27" s="88"/>
    </row>
    <row r="28" spans="1:22" x14ac:dyDescent="0.35">
      <c r="A28" s="88"/>
      <c r="B28" s="88"/>
    </row>
    <row r="29" spans="1:22" x14ac:dyDescent="0.35">
      <c r="A29" s="88"/>
      <c r="B29" s="88"/>
    </row>
    <row r="30" spans="1:22" x14ac:dyDescent="0.35">
      <c r="A30" s="88"/>
      <c r="B30" s="88"/>
    </row>
    <row r="31" spans="1:22" x14ac:dyDescent="0.35">
      <c r="A31" s="88"/>
      <c r="B31" s="88"/>
    </row>
    <row r="32" spans="1:22" x14ac:dyDescent="0.35">
      <c r="A32" s="88"/>
      <c r="B32" s="88"/>
    </row>
    <row r="33" spans="1:2" x14ac:dyDescent="0.35">
      <c r="A33" s="88"/>
      <c r="B33" s="88"/>
    </row>
    <row r="34" spans="1:2" x14ac:dyDescent="0.35">
      <c r="A34" s="88"/>
      <c r="B34" s="88"/>
    </row>
    <row r="35" spans="1:2" x14ac:dyDescent="0.35">
      <c r="A35" s="88"/>
      <c r="B35" s="88"/>
    </row>
    <row r="36" spans="1:2" x14ac:dyDescent="0.35">
      <c r="A36" s="88"/>
      <c r="B36" s="88"/>
    </row>
    <row r="37" spans="1:2" x14ac:dyDescent="0.35">
      <c r="A37" s="88"/>
      <c r="B37" s="88"/>
    </row>
    <row r="38" spans="1:2" x14ac:dyDescent="0.35">
      <c r="A38" s="88"/>
      <c r="B38" s="88"/>
    </row>
    <row r="39" spans="1:2" x14ac:dyDescent="0.35">
      <c r="A39" s="88"/>
      <c r="B39" s="88"/>
    </row>
    <row r="40" spans="1:2" x14ac:dyDescent="0.35">
      <c r="A40" s="88"/>
      <c r="B40" s="88"/>
    </row>
    <row r="41" spans="1:2" x14ac:dyDescent="0.35">
      <c r="A41" s="88"/>
      <c r="B41" s="88"/>
    </row>
    <row r="42" spans="1:2" x14ac:dyDescent="0.35">
      <c r="A42" s="88"/>
      <c r="B42" s="88"/>
    </row>
    <row r="43" spans="1:2" x14ac:dyDescent="0.35">
      <c r="A43" s="88"/>
      <c r="B43" s="88"/>
    </row>
    <row r="44" spans="1:2" x14ac:dyDescent="0.35">
      <c r="A44" s="88"/>
      <c r="B44" s="88"/>
    </row>
    <row r="45" spans="1:2" x14ac:dyDescent="0.35">
      <c r="A45" s="88"/>
      <c r="B45" s="88"/>
    </row>
    <row r="46" spans="1:2" x14ac:dyDescent="0.35">
      <c r="A46" s="88"/>
      <c r="B46" s="88"/>
    </row>
    <row r="47" spans="1:2" x14ac:dyDescent="0.35">
      <c r="A47" s="88"/>
      <c r="B47" s="88"/>
    </row>
    <row r="48" spans="1:2" x14ac:dyDescent="0.35">
      <c r="A48" s="88"/>
      <c r="B48" s="88"/>
    </row>
    <row r="49" spans="1:2" x14ac:dyDescent="0.35">
      <c r="A49" s="88"/>
      <c r="B49" s="88"/>
    </row>
    <row r="50" spans="1:2" x14ac:dyDescent="0.35">
      <c r="A50" s="88"/>
      <c r="B50" s="88"/>
    </row>
    <row r="51" spans="1:2" x14ac:dyDescent="0.35">
      <c r="A51" s="88"/>
      <c r="B51" s="88"/>
    </row>
    <row r="52" spans="1:2" x14ac:dyDescent="0.35">
      <c r="A52" s="88"/>
      <c r="B52" s="88"/>
    </row>
  </sheetData>
  <mergeCells count="16">
    <mergeCell ref="A17:B17"/>
    <mergeCell ref="A1:V1"/>
    <mergeCell ref="A2:V2"/>
    <mergeCell ref="A3:V3"/>
    <mergeCell ref="A4:A7"/>
    <mergeCell ref="B4:B7"/>
    <mergeCell ref="C4:C7"/>
    <mergeCell ref="D4:D7"/>
    <mergeCell ref="E4:E7"/>
    <mergeCell ref="F4:F7"/>
    <mergeCell ref="G4:G7"/>
    <mergeCell ref="H4:J6"/>
    <mergeCell ref="K4:M6"/>
    <mergeCell ref="N4:P6"/>
    <mergeCell ref="Q4:S6"/>
    <mergeCell ref="T4:V6"/>
  </mergeCells>
  <pageMargins left="0.11811023622047245" right="0.11811023622047245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39EF7-CB7E-46DB-8AF5-42A4989DC2E1}">
  <dimension ref="A1:K61"/>
  <sheetViews>
    <sheetView tabSelected="1" topLeftCell="A31" workbookViewId="0">
      <selection activeCell="K38" sqref="K38"/>
    </sheetView>
  </sheetViews>
  <sheetFormatPr defaultRowHeight="14.25" x14ac:dyDescent="0.2"/>
  <cols>
    <col min="1" max="1" width="5.375" style="1" customWidth="1"/>
    <col min="2" max="2" width="43.375" style="9" bestFit="1" customWidth="1"/>
    <col min="3" max="3" width="21.25" bestFit="1" customWidth="1"/>
    <col min="4" max="4" width="10.125" style="1" bestFit="1" customWidth="1"/>
    <col min="5" max="5" width="9.875" hidden="1" customWidth="1"/>
    <col min="6" max="6" width="0" hidden="1" customWidth="1"/>
    <col min="7" max="7" width="13.25" hidden="1" customWidth="1"/>
    <col min="8" max="8" width="12.5" style="236" bestFit="1" customWidth="1"/>
  </cols>
  <sheetData>
    <row r="1" spans="1:11" ht="20.25" x14ac:dyDescent="0.5">
      <c r="A1" s="203" t="s">
        <v>0</v>
      </c>
      <c r="B1" s="203"/>
      <c r="C1" s="203"/>
      <c r="D1" s="203"/>
      <c r="E1" s="203"/>
      <c r="F1" s="203"/>
      <c r="G1" s="203"/>
      <c r="H1" s="203"/>
    </row>
    <row r="2" spans="1:11" ht="20.25" x14ac:dyDescent="0.5">
      <c r="A2" s="203" t="s">
        <v>82</v>
      </c>
      <c r="B2" s="203"/>
      <c r="C2" s="203"/>
      <c r="D2" s="203"/>
      <c r="E2" s="203"/>
      <c r="F2" s="203"/>
      <c r="G2" s="203"/>
      <c r="H2" s="203"/>
    </row>
    <row r="3" spans="1:11" ht="20.25" x14ac:dyDescent="0.5">
      <c r="A3" s="204" t="s">
        <v>75</v>
      </c>
      <c r="B3" s="204"/>
      <c r="C3" s="204"/>
      <c r="D3" s="204"/>
      <c r="E3" s="204"/>
      <c r="F3" s="204"/>
      <c r="G3" s="204"/>
      <c r="H3" s="204"/>
    </row>
    <row r="4" spans="1:11" s="12" customFormat="1" x14ac:dyDescent="0.2">
      <c r="A4" s="201" t="s">
        <v>8</v>
      </c>
      <c r="B4" s="205" t="s">
        <v>1</v>
      </c>
      <c r="C4" s="201" t="s">
        <v>2</v>
      </c>
      <c r="D4" s="201" t="s">
        <v>3</v>
      </c>
      <c r="E4" s="201" t="s">
        <v>4</v>
      </c>
      <c r="F4" s="201" t="s">
        <v>5</v>
      </c>
      <c r="G4" s="201" t="s">
        <v>6</v>
      </c>
      <c r="H4" s="211" t="s">
        <v>7</v>
      </c>
    </row>
    <row r="5" spans="1:11" s="12" customFormat="1" x14ac:dyDescent="0.2">
      <c r="A5" s="202"/>
      <c r="B5" s="206"/>
      <c r="C5" s="202"/>
      <c r="D5" s="202"/>
      <c r="E5" s="202"/>
      <c r="F5" s="202"/>
      <c r="G5" s="202"/>
      <c r="H5" s="212"/>
    </row>
    <row r="6" spans="1:11" ht="20.25" x14ac:dyDescent="0.5">
      <c r="A6" s="3">
        <v>1</v>
      </c>
      <c r="B6" s="8" t="s">
        <v>9</v>
      </c>
      <c r="C6" s="2" t="s">
        <v>10</v>
      </c>
      <c r="D6" s="3" t="s">
        <v>11</v>
      </c>
      <c r="E6" s="2"/>
      <c r="F6" s="2"/>
      <c r="G6" s="2"/>
      <c r="H6" s="234">
        <v>5000</v>
      </c>
      <c r="K6" s="6"/>
    </row>
    <row r="7" spans="1:11" ht="20.25" x14ac:dyDescent="0.5">
      <c r="A7" s="3">
        <v>2</v>
      </c>
      <c r="B7" s="8" t="s">
        <v>12</v>
      </c>
      <c r="C7" s="2" t="s">
        <v>13</v>
      </c>
      <c r="D7" s="3" t="s">
        <v>11</v>
      </c>
      <c r="E7" s="2"/>
      <c r="F7" s="2"/>
      <c r="G7" s="2"/>
      <c r="H7" s="234">
        <v>4000</v>
      </c>
      <c r="K7" s="6"/>
    </row>
    <row r="8" spans="1:11" ht="20.25" x14ac:dyDescent="0.5">
      <c r="A8" s="3">
        <v>3</v>
      </c>
      <c r="B8" s="8" t="s">
        <v>14</v>
      </c>
      <c r="C8" s="2" t="s">
        <v>15</v>
      </c>
      <c r="D8" s="3" t="s">
        <v>11</v>
      </c>
      <c r="E8" s="2"/>
      <c r="F8" s="2"/>
      <c r="G8" s="2"/>
      <c r="H8" s="234">
        <v>3650</v>
      </c>
      <c r="K8" s="6"/>
    </row>
    <row r="9" spans="1:11" ht="20.25" x14ac:dyDescent="0.5">
      <c r="A9" s="3">
        <v>4</v>
      </c>
      <c r="B9" s="8" t="s">
        <v>16</v>
      </c>
      <c r="C9" s="2" t="s">
        <v>17</v>
      </c>
      <c r="D9" s="3" t="s">
        <v>11</v>
      </c>
      <c r="E9" s="2"/>
      <c r="F9" s="2"/>
      <c r="G9" s="2"/>
      <c r="H9" s="234">
        <v>120</v>
      </c>
      <c r="K9" s="7"/>
    </row>
    <row r="10" spans="1:11" ht="20.25" x14ac:dyDescent="0.5">
      <c r="A10" s="3">
        <v>5</v>
      </c>
      <c r="B10" s="8" t="s">
        <v>18</v>
      </c>
      <c r="C10" s="2" t="s">
        <v>19</v>
      </c>
      <c r="D10" s="3" t="s">
        <v>11</v>
      </c>
      <c r="E10" s="2"/>
      <c r="F10" s="2"/>
      <c r="G10" s="2"/>
      <c r="H10" s="234">
        <v>4000</v>
      </c>
      <c r="K10" s="6"/>
    </row>
    <row r="11" spans="1:11" ht="20.25" x14ac:dyDescent="0.5">
      <c r="A11" s="3">
        <v>6</v>
      </c>
      <c r="B11" s="8" t="s">
        <v>20</v>
      </c>
      <c r="C11" s="2" t="s">
        <v>21</v>
      </c>
      <c r="D11" s="3" t="s">
        <v>11</v>
      </c>
      <c r="E11" s="2"/>
      <c r="F11" s="2"/>
      <c r="G11" s="2"/>
      <c r="H11" s="234">
        <v>20</v>
      </c>
      <c r="K11" s="7"/>
    </row>
    <row r="12" spans="1:11" ht="20.25" x14ac:dyDescent="0.5">
      <c r="A12" s="3">
        <v>7</v>
      </c>
      <c r="B12" s="8" t="s">
        <v>62</v>
      </c>
      <c r="C12" s="2" t="s">
        <v>63</v>
      </c>
      <c r="D12" s="3" t="s">
        <v>28</v>
      </c>
      <c r="E12" s="2"/>
      <c r="F12" s="2"/>
      <c r="G12" s="2"/>
      <c r="H12" s="234">
        <v>10331</v>
      </c>
      <c r="K12" s="6"/>
    </row>
    <row r="13" spans="1:11" ht="20.25" x14ac:dyDescent="0.5">
      <c r="A13" s="3">
        <v>8</v>
      </c>
      <c r="B13" s="8" t="s">
        <v>64</v>
      </c>
      <c r="C13" s="2" t="s">
        <v>65</v>
      </c>
      <c r="D13" s="3" t="s">
        <v>28</v>
      </c>
      <c r="E13" s="2"/>
      <c r="F13" s="2"/>
      <c r="G13" s="2"/>
      <c r="H13" s="234">
        <v>7495</v>
      </c>
      <c r="K13" s="6"/>
    </row>
    <row r="14" spans="1:11" ht="20.25" x14ac:dyDescent="0.5">
      <c r="A14" s="3">
        <v>9</v>
      </c>
      <c r="B14" s="8" t="s">
        <v>64</v>
      </c>
      <c r="C14" s="2" t="s">
        <v>66</v>
      </c>
      <c r="D14" s="3" t="s">
        <v>28</v>
      </c>
      <c r="E14" s="2"/>
      <c r="F14" s="2"/>
      <c r="G14" s="2"/>
      <c r="H14" s="234">
        <v>72</v>
      </c>
      <c r="K14" s="7"/>
    </row>
    <row r="15" spans="1:11" ht="20.25" x14ac:dyDescent="0.5">
      <c r="A15" s="3">
        <v>10</v>
      </c>
      <c r="B15" s="8" t="s">
        <v>64</v>
      </c>
      <c r="C15" s="2" t="s">
        <v>69</v>
      </c>
      <c r="D15" s="3" t="s">
        <v>28</v>
      </c>
      <c r="E15" s="2"/>
      <c r="F15" s="2"/>
      <c r="G15" s="2"/>
      <c r="H15" s="234">
        <v>15441</v>
      </c>
      <c r="K15" s="6"/>
    </row>
    <row r="16" spans="1:11" ht="20.25" x14ac:dyDescent="0.5">
      <c r="A16" s="3">
        <v>11</v>
      </c>
      <c r="B16" s="8" t="s">
        <v>70</v>
      </c>
      <c r="C16" s="2" t="s">
        <v>71</v>
      </c>
      <c r="D16" s="3" t="s">
        <v>28</v>
      </c>
      <c r="E16" s="2"/>
      <c r="F16" s="2"/>
      <c r="G16" s="2"/>
      <c r="H16" s="234">
        <v>20600</v>
      </c>
      <c r="K16" s="6"/>
    </row>
    <row r="17" spans="1:11" ht="20.25" x14ac:dyDescent="0.5">
      <c r="A17" s="3">
        <v>12</v>
      </c>
      <c r="B17" s="8" t="s">
        <v>67</v>
      </c>
      <c r="C17" s="2" t="s">
        <v>68</v>
      </c>
      <c r="D17" s="3" t="s">
        <v>29</v>
      </c>
      <c r="E17" s="2"/>
      <c r="F17" s="2"/>
      <c r="G17" s="2"/>
      <c r="H17" s="234">
        <v>7322</v>
      </c>
      <c r="K17" s="5"/>
    </row>
    <row r="18" spans="1:11" ht="20.25" x14ac:dyDescent="0.5">
      <c r="A18" s="3">
        <v>13</v>
      </c>
      <c r="B18" s="8" t="s">
        <v>72</v>
      </c>
      <c r="C18" s="2" t="s">
        <v>73</v>
      </c>
      <c r="D18" s="3" t="s">
        <v>29</v>
      </c>
      <c r="E18" s="2"/>
      <c r="F18" s="2"/>
      <c r="G18" s="2"/>
      <c r="H18" s="234">
        <v>52102</v>
      </c>
    </row>
    <row r="19" spans="1:11" ht="20.25" x14ac:dyDescent="0.5">
      <c r="A19" s="3">
        <v>14</v>
      </c>
      <c r="B19" s="8" t="s">
        <v>60</v>
      </c>
      <c r="C19" s="8" t="s">
        <v>61</v>
      </c>
      <c r="D19" s="3" t="s">
        <v>30</v>
      </c>
      <c r="E19" s="2"/>
      <c r="F19" s="2"/>
      <c r="G19" s="2"/>
      <c r="H19" s="234">
        <v>5000</v>
      </c>
    </row>
    <row r="20" spans="1:11" ht="20.25" hidden="1" x14ac:dyDescent="0.5">
      <c r="A20" s="3"/>
      <c r="B20" s="8"/>
      <c r="C20" s="8"/>
      <c r="D20" s="3"/>
      <c r="E20" s="2"/>
      <c r="F20" s="2"/>
      <c r="G20" s="2"/>
      <c r="H20" s="234"/>
    </row>
    <row r="21" spans="1:11" ht="20.25" hidden="1" x14ac:dyDescent="0.5">
      <c r="A21" s="10"/>
      <c r="B21" s="8"/>
      <c r="C21" s="8"/>
      <c r="D21" s="3"/>
      <c r="E21" s="4"/>
      <c r="F21" s="4"/>
      <c r="G21" s="4"/>
      <c r="H21" s="234"/>
    </row>
    <row r="22" spans="1:11" ht="20.25" x14ac:dyDescent="0.5">
      <c r="A22" s="3">
        <v>15</v>
      </c>
      <c r="B22" s="8" t="s">
        <v>39</v>
      </c>
      <c r="C22" s="8" t="s">
        <v>76</v>
      </c>
      <c r="D22" s="3" t="s">
        <v>30</v>
      </c>
      <c r="E22" s="4"/>
      <c r="F22" s="4"/>
      <c r="G22" s="4"/>
      <c r="H22" s="234">
        <v>75</v>
      </c>
    </row>
    <row r="23" spans="1:11" ht="20.25" x14ac:dyDescent="0.5">
      <c r="A23" s="3">
        <v>16</v>
      </c>
      <c r="B23" s="8" t="s">
        <v>77</v>
      </c>
      <c r="C23" s="2" t="s">
        <v>78</v>
      </c>
      <c r="D23" s="3" t="s">
        <v>30</v>
      </c>
      <c r="E23" s="4"/>
      <c r="F23" s="4"/>
      <c r="G23" s="4"/>
      <c r="H23" s="234">
        <v>199</v>
      </c>
    </row>
    <row r="24" spans="1:11" ht="20.25" x14ac:dyDescent="0.5">
      <c r="A24" s="207" t="s">
        <v>27</v>
      </c>
      <c r="B24" s="208"/>
      <c r="C24" s="208"/>
      <c r="D24" s="209"/>
      <c r="E24" s="11"/>
      <c r="F24" s="11"/>
      <c r="G24" s="11"/>
      <c r="H24" s="235">
        <f>SUM(H6:H23)</f>
        <v>135427</v>
      </c>
    </row>
    <row r="25" spans="1:11" ht="17.25" customHeight="1" x14ac:dyDescent="0.2"/>
    <row r="26" spans="1:11" s="12" customFormat="1" ht="20.25" x14ac:dyDescent="0.5">
      <c r="A26" s="204" t="s">
        <v>59</v>
      </c>
      <c r="B26" s="204"/>
      <c r="C26" s="204"/>
      <c r="D26" s="204"/>
      <c r="E26" s="204"/>
      <c r="F26" s="204"/>
      <c r="G26" s="204"/>
      <c r="H26" s="204"/>
    </row>
    <row r="27" spans="1:11" s="12" customFormat="1" x14ac:dyDescent="0.2">
      <c r="A27" s="201" t="s">
        <v>8</v>
      </c>
      <c r="B27" s="201" t="s">
        <v>1</v>
      </c>
      <c r="C27" s="201" t="s">
        <v>2</v>
      </c>
      <c r="D27" s="201" t="s">
        <v>3</v>
      </c>
      <c r="E27" s="201" t="s">
        <v>4</v>
      </c>
      <c r="F27" s="201" t="s">
        <v>5</v>
      </c>
      <c r="G27" s="201" t="s">
        <v>6</v>
      </c>
      <c r="H27" s="211" t="s">
        <v>58</v>
      </c>
    </row>
    <row r="28" spans="1:11" s="12" customFormat="1" x14ac:dyDescent="0.2">
      <c r="A28" s="202"/>
      <c r="B28" s="202"/>
      <c r="C28" s="202"/>
      <c r="D28" s="202"/>
      <c r="E28" s="202"/>
      <c r="F28" s="202"/>
      <c r="G28" s="202"/>
      <c r="H28" s="212"/>
    </row>
    <row r="29" spans="1:11" ht="20.25" x14ac:dyDescent="0.5">
      <c r="A29" s="3">
        <v>1</v>
      </c>
      <c r="B29" s="2" t="s">
        <v>31</v>
      </c>
      <c r="C29" s="2" t="s">
        <v>43</v>
      </c>
      <c r="D29" s="3" t="s">
        <v>28</v>
      </c>
      <c r="E29" s="2"/>
      <c r="F29" s="2"/>
      <c r="G29" s="2"/>
      <c r="H29" s="234">
        <v>17257</v>
      </c>
      <c r="J29" s="6"/>
    </row>
    <row r="30" spans="1:11" ht="20.25" x14ac:dyDescent="0.5">
      <c r="A30" s="3">
        <v>2</v>
      </c>
      <c r="B30" s="2" t="s">
        <v>31</v>
      </c>
      <c r="C30" s="2" t="s">
        <v>44</v>
      </c>
      <c r="D30" s="3" t="s">
        <v>28</v>
      </c>
      <c r="E30" s="2"/>
      <c r="F30" s="2"/>
      <c r="G30" s="2"/>
      <c r="H30" s="234">
        <v>32918</v>
      </c>
      <c r="J30" s="6"/>
    </row>
    <row r="31" spans="1:11" ht="20.25" x14ac:dyDescent="0.5">
      <c r="A31" s="3">
        <v>3</v>
      </c>
      <c r="B31" s="2" t="s">
        <v>32</v>
      </c>
      <c r="C31" s="2" t="s">
        <v>45</v>
      </c>
      <c r="D31" s="3" t="s">
        <v>28</v>
      </c>
      <c r="E31" s="2"/>
      <c r="F31" s="2"/>
      <c r="G31" s="2"/>
      <c r="H31" s="234">
        <v>20470</v>
      </c>
      <c r="J31" s="6"/>
    </row>
    <row r="32" spans="1:11" ht="20.25" x14ac:dyDescent="0.5">
      <c r="A32" s="3">
        <v>4</v>
      </c>
      <c r="B32" s="2" t="s">
        <v>33</v>
      </c>
      <c r="C32" s="2" t="s">
        <v>46</v>
      </c>
      <c r="D32" s="3" t="s">
        <v>28</v>
      </c>
      <c r="E32" s="2"/>
      <c r="F32" s="2"/>
      <c r="G32" s="2"/>
      <c r="H32" s="234">
        <v>29489</v>
      </c>
      <c r="J32" s="7"/>
    </row>
    <row r="33" spans="1:11" ht="20.25" x14ac:dyDescent="0.5">
      <c r="A33" s="3">
        <v>5</v>
      </c>
      <c r="B33" s="2" t="s">
        <v>34</v>
      </c>
      <c r="C33" s="2" t="s">
        <v>47</v>
      </c>
      <c r="D33" s="3" t="s">
        <v>29</v>
      </c>
      <c r="E33" s="2"/>
      <c r="F33" s="2"/>
      <c r="G33" s="2"/>
      <c r="H33" s="234">
        <v>75523</v>
      </c>
      <c r="J33" s="5"/>
      <c r="K33" s="6"/>
    </row>
    <row r="34" spans="1:11" ht="20.25" x14ac:dyDescent="0.5">
      <c r="A34" s="3">
        <v>6</v>
      </c>
      <c r="B34" s="2" t="s">
        <v>34</v>
      </c>
      <c r="C34" s="2" t="s">
        <v>48</v>
      </c>
      <c r="D34" s="3" t="s">
        <v>29</v>
      </c>
      <c r="E34" s="2"/>
      <c r="F34" s="2"/>
      <c r="G34" s="2"/>
      <c r="H34" s="234">
        <v>75523</v>
      </c>
      <c r="K34" s="7"/>
    </row>
    <row r="35" spans="1:11" ht="20.25" x14ac:dyDescent="0.5">
      <c r="A35" s="3">
        <v>7</v>
      </c>
      <c r="B35" s="2" t="s">
        <v>35</v>
      </c>
      <c r="C35" s="2" t="s">
        <v>49</v>
      </c>
      <c r="D35" s="3" t="s">
        <v>29</v>
      </c>
      <c r="E35" s="2"/>
      <c r="F35" s="2"/>
      <c r="G35" s="2"/>
      <c r="H35" s="234">
        <v>96459</v>
      </c>
      <c r="K35" s="7"/>
    </row>
    <row r="36" spans="1:11" ht="20.25" x14ac:dyDescent="0.5">
      <c r="A36" s="3">
        <v>8</v>
      </c>
      <c r="B36" s="2" t="s">
        <v>36</v>
      </c>
      <c r="C36" s="2" t="s">
        <v>50</v>
      </c>
      <c r="D36" s="3" t="s">
        <v>29</v>
      </c>
      <c r="E36" s="2"/>
      <c r="F36" s="2"/>
      <c r="G36" s="2"/>
      <c r="H36" s="234">
        <v>149249</v>
      </c>
      <c r="K36" s="7"/>
    </row>
    <row r="37" spans="1:11" ht="20.25" x14ac:dyDescent="0.5">
      <c r="A37" s="3">
        <v>9</v>
      </c>
      <c r="B37" s="2" t="s">
        <v>37</v>
      </c>
      <c r="C37" s="2" t="s">
        <v>51</v>
      </c>
      <c r="D37" s="3" t="s">
        <v>29</v>
      </c>
      <c r="E37" s="2"/>
      <c r="F37" s="2"/>
      <c r="G37" s="2"/>
      <c r="H37" s="234">
        <v>75425</v>
      </c>
      <c r="K37" s="7"/>
    </row>
    <row r="38" spans="1:11" ht="20.25" x14ac:dyDescent="0.5">
      <c r="A38" s="3">
        <v>10</v>
      </c>
      <c r="B38" s="2" t="s">
        <v>38</v>
      </c>
      <c r="C38" s="2" t="s">
        <v>52</v>
      </c>
      <c r="D38" s="3" t="s">
        <v>29</v>
      </c>
      <c r="E38" s="2"/>
      <c r="F38" s="2"/>
      <c r="G38" s="2"/>
      <c r="H38" s="234">
        <v>14616</v>
      </c>
      <c r="K38" s="7"/>
    </row>
    <row r="39" spans="1:11" ht="20.25" x14ac:dyDescent="0.5">
      <c r="A39" s="3">
        <v>11</v>
      </c>
      <c r="B39" s="2" t="s">
        <v>39</v>
      </c>
      <c r="C39" s="2" t="s">
        <v>53</v>
      </c>
      <c r="D39" s="3" t="s">
        <v>29</v>
      </c>
      <c r="E39" s="2"/>
      <c r="F39" s="2"/>
      <c r="G39" s="2"/>
      <c r="H39" s="234">
        <v>50415</v>
      </c>
      <c r="K39" s="7"/>
    </row>
    <row r="40" spans="1:11" ht="20.25" x14ac:dyDescent="0.5">
      <c r="A40" s="3">
        <v>12</v>
      </c>
      <c r="B40" s="2" t="s">
        <v>40</v>
      </c>
      <c r="C40" s="2" t="s">
        <v>54</v>
      </c>
      <c r="D40" s="3" t="s">
        <v>29</v>
      </c>
      <c r="E40" s="2"/>
      <c r="F40" s="2"/>
      <c r="G40" s="2"/>
      <c r="H40" s="234">
        <v>48185</v>
      </c>
      <c r="K40" s="7"/>
    </row>
    <row r="41" spans="1:11" ht="20.25" x14ac:dyDescent="0.5">
      <c r="A41" s="3">
        <v>13</v>
      </c>
      <c r="B41" s="2" t="s">
        <v>42</v>
      </c>
      <c r="C41" s="2" t="s">
        <v>55</v>
      </c>
      <c r="D41" s="3" t="s">
        <v>29</v>
      </c>
      <c r="E41" s="2"/>
      <c r="F41" s="2"/>
      <c r="G41" s="2"/>
      <c r="H41" s="234">
        <v>58509</v>
      </c>
      <c r="K41" s="7"/>
    </row>
    <row r="42" spans="1:11" ht="20.25" x14ac:dyDescent="0.5">
      <c r="A42" s="3">
        <v>14</v>
      </c>
      <c r="B42" s="2" t="s">
        <v>41</v>
      </c>
      <c r="C42" s="2" t="s">
        <v>56</v>
      </c>
      <c r="D42" s="3" t="s">
        <v>29</v>
      </c>
      <c r="E42" s="2"/>
      <c r="F42" s="2"/>
      <c r="G42" s="2"/>
      <c r="H42" s="234">
        <v>187955</v>
      </c>
      <c r="K42" s="7"/>
    </row>
    <row r="43" spans="1:11" ht="20.25" x14ac:dyDescent="0.5">
      <c r="A43" s="3">
        <v>15</v>
      </c>
      <c r="B43" s="2" t="s">
        <v>35</v>
      </c>
      <c r="C43" s="2" t="s">
        <v>57</v>
      </c>
      <c r="D43" s="3" t="s">
        <v>29</v>
      </c>
      <c r="E43" s="2"/>
      <c r="F43" s="2"/>
      <c r="G43" s="2"/>
      <c r="H43" s="234">
        <v>42563</v>
      </c>
      <c r="K43" s="6"/>
    </row>
    <row r="44" spans="1:11" ht="20.25" hidden="1" x14ac:dyDescent="0.5">
      <c r="A44" s="3">
        <v>16</v>
      </c>
      <c r="B44" s="2"/>
      <c r="C44" s="2"/>
      <c r="D44" s="2"/>
      <c r="E44" s="2"/>
      <c r="F44" s="2"/>
      <c r="G44" s="2"/>
      <c r="H44" s="234"/>
    </row>
    <row r="45" spans="1:11" ht="20.25" hidden="1" x14ac:dyDescent="0.5">
      <c r="A45" s="3">
        <v>17</v>
      </c>
      <c r="B45" s="2"/>
      <c r="C45" s="2"/>
      <c r="D45" s="2"/>
      <c r="E45" s="2"/>
      <c r="F45" s="2"/>
      <c r="G45" s="2"/>
      <c r="H45" s="234"/>
    </row>
    <row r="46" spans="1:11" ht="20.25" hidden="1" x14ac:dyDescent="0.5">
      <c r="A46" s="3">
        <v>18</v>
      </c>
      <c r="B46" s="2"/>
      <c r="C46" s="2"/>
      <c r="D46" s="2"/>
      <c r="E46" s="2"/>
      <c r="F46" s="2"/>
      <c r="G46" s="2"/>
      <c r="H46" s="234"/>
    </row>
    <row r="47" spans="1:11" s="12" customFormat="1" ht="20.25" x14ac:dyDescent="0.5">
      <c r="A47" s="207" t="s">
        <v>27</v>
      </c>
      <c r="B47" s="208"/>
      <c r="C47" s="208"/>
      <c r="D47" s="209"/>
      <c r="E47" s="13"/>
      <c r="F47" s="13"/>
      <c r="G47" s="13"/>
      <c r="H47" s="235">
        <f>SUM(H29:H46)</f>
        <v>974556</v>
      </c>
      <c r="K47" s="14"/>
    </row>
    <row r="48" spans="1:11" s="12" customFormat="1" ht="20.25" x14ac:dyDescent="0.5">
      <c r="A48" s="15"/>
      <c r="B48" s="15"/>
      <c r="C48" s="15"/>
      <c r="D48" s="15"/>
      <c r="E48" s="16"/>
      <c r="F48" s="16"/>
      <c r="G48" s="16"/>
      <c r="H48" s="17"/>
      <c r="K48" s="14"/>
    </row>
    <row r="49" spans="1:11" s="12" customFormat="1" ht="20.25" x14ac:dyDescent="0.5">
      <c r="A49" s="210" t="s">
        <v>83</v>
      </c>
      <c r="B49" s="210"/>
      <c r="C49" s="210"/>
      <c r="D49" s="210"/>
      <c r="E49" s="210"/>
      <c r="F49" s="210"/>
      <c r="G49" s="210"/>
      <c r="H49" s="210"/>
      <c r="K49" s="14"/>
    </row>
    <row r="50" spans="1:11" s="12" customFormat="1" ht="27.75" customHeight="1" x14ac:dyDescent="0.5">
      <c r="A50" s="204" t="s">
        <v>81</v>
      </c>
      <c r="B50" s="204"/>
      <c r="C50" s="204"/>
      <c r="D50" s="204"/>
      <c r="E50" s="204"/>
      <c r="F50" s="204"/>
      <c r="G50" s="204"/>
      <c r="H50" s="204"/>
    </row>
    <row r="51" spans="1:11" s="12" customFormat="1" x14ac:dyDescent="0.2">
      <c r="A51" s="201" t="s">
        <v>8</v>
      </c>
      <c r="B51" s="201" t="s">
        <v>1</v>
      </c>
      <c r="C51" s="201" t="s">
        <v>2</v>
      </c>
      <c r="D51" s="201" t="s">
        <v>3</v>
      </c>
      <c r="E51" s="201" t="s">
        <v>4</v>
      </c>
      <c r="F51" s="201" t="s">
        <v>5</v>
      </c>
      <c r="G51" s="201" t="s">
        <v>6</v>
      </c>
      <c r="H51" s="211" t="s">
        <v>6</v>
      </c>
    </row>
    <row r="52" spans="1:11" s="12" customFormat="1" x14ac:dyDescent="0.2">
      <c r="A52" s="202"/>
      <c r="B52" s="202"/>
      <c r="C52" s="202"/>
      <c r="D52" s="202"/>
      <c r="E52" s="202"/>
      <c r="F52" s="202"/>
      <c r="G52" s="202"/>
      <c r="H52" s="212"/>
    </row>
    <row r="53" spans="1:11" ht="20.25" x14ac:dyDescent="0.5">
      <c r="A53" s="3">
        <v>1</v>
      </c>
      <c r="B53" s="2" t="s">
        <v>22</v>
      </c>
      <c r="C53" s="2" t="s">
        <v>23</v>
      </c>
      <c r="D53" s="3" t="s">
        <v>11</v>
      </c>
      <c r="E53" s="2"/>
      <c r="F53" s="2"/>
      <c r="G53" s="2"/>
      <c r="H53" s="234">
        <v>36078</v>
      </c>
    </row>
    <row r="54" spans="1:11" ht="20.25" x14ac:dyDescent="0.5">
      <c r="A54" s="3">
        <v>2</v>
      </c>
      <c r="B54" s="2" t="s">
        <v>24</v>
      </c>
      <c r="C54" s="2" t="s">
        <v>25</v>
      </c>
      <c r="D54" s="3" t="s">
        <v>11</v>
      </c>
      <c r="E54" s="2"/>
      <c r="F54" s="2"/>
      <c r="G54" s="2"/>
      <c r="H54" s="234">
        <v>44040</v>
      </c>
    </row>
    <row r="55" spans="1:11" ht="20.25" x14ac:dyDescent="0.5">
      <c r="A55" s="3">
        <v>3</v>
      </c>
      <c r="B55" s="2" t="s">
        <v>9</v>
      </c>
      <c r="C55" s="2" t="s">
        <v>10</v>
      </c>
      <c r="D55" s="3" t="s">
        <v>11</v>
      </c>
      <c r="E55" s="2"/>
      <c r="F55" s="2"/>
      <c r="G55" s="2"/>
      <c r="H55" s="234">
        <v>66815</v>
      </c>
    </row>
    <row r="56" spans="1:11" ht="20.25" x14ac:dyDescent="0.5">
      <c r="A56" s="3">
        <v>4</v>
      </c>
      <c r="B56" s="2" t="s">
        <v>12</v>
      </c>
      <c r="C56" s="2" t="s">
        <v>13</v>
      </c>
      <c r="D56" s="3" t="s">
        <v>11</v>
      </c>
      <c r="E56" s="2"/>
      <c r="F56" s="2"/>
      <c r="G56" s="2"/>
      <c r="H56" s="234">
        <v>51364</v>
      </c>
    </row>
    <row r="57" spans="1:11" ht="20.25" x14ac:dyDescent="0.5">
      <c r="A57" s="3">
        <v>5</v>
      </c>
      <c r="B57" s="2" t="s">
        <v>80</v>
      </c>
      <c r="C57" s="2" t="s">
        <v>26</v>
      </c>
      <c r="D57" s="3" t="s">
        <v>11</v>
      </c>
      <c r="E57" s="2"/>
      <c r="F57" s="2"/>
      <c r="G57" s="2"/>
      <c r="H57" s="234">
        <v>44630</v>
      </c>
    </row>
    <row r="58" spans="1:11" ht="20.25" x14ac:dyDescent="0.5">
      <c r="A58" s="3">
        <v>6</v>
      </c>
      <c r="B58" s="2" t="s">
        <v>14</v>
      </c>
      <c r="C58" s="2" t="s">
        <v>15</v>
      </c>
      <c r="D58" s="3" t="s">
        <v>11</v>
      </c>
      <c r="E58" s="2"/>
      <c r="F58" s="2"/>
      <c r="G58" s="2"/>
      <c r="H58" s="234">
        <v>36057</v>
      </c>
    </row>
    <row r="59" spans="1:11" ht="20.25" x14ac:dyDescent="0.5">
      <c r="A59" s="3">
        <v>7</v>
      </c>
      <c r="B59" s="2" t="s">
        <v>18</v>
      </c>
      <c r="C59" s="2" t="s">
        <v>19</v>
      </c>
      <c r="D59" s="3" t="s">
        <v>11</v>
      </c>
      <c r="E59" s="2"/>
      <c r="F59" s="2"/>
      <c r="G59" s="2"/>
      <c r="H59" s="234">
        <v>13947</v>
      </c>
    </row>
    <row r="60" spans="1:11" ht="20.25" x14ac:dyDescent="0.5">
      <c r="A60" s="3">
        <v>8</v>
      </c>
      <c r="B60" s="8" t="s">
        <v>74</v>
      </c>
      <c r="C60" s="8" t="s">
        <v>79</v>
      </c>
      <c r="D60" s="3" t="s">
        <v>30</v>
      </c>
      <c r="E60" s="2"/>
      <c r="F60" s="2"/>
      <c r="G60" s="2"/>
      <c r="H60" s="234">
        <v>55079</v>
      </c>
    </row>
    <row r="61" spans="1:11" s="12" customFormat="1" ht="20.25" x14ac:dyDescent="0.5">
      <c r="A61" s="207" t="s">
        <v>27</v>
      </c>
      <c r="B61" s="208"/>
      <c r="C61" s="208"/>
      <c r="D61" s="209"/>
      <c r="E61" s="11"/>
      <c r="F61" s="11"/>
      <c r="G61" s="11"/>
      <c r="H61" s="235">
        <f>SUM(H53:H60)</f>
        <v>348010</v>
      </c>
    </row>
  </sheetData>
  <mergeCells count="33">
    <mergeCell ref="A27:A28"/>
    <mergeCell ref="F27:F28"/>
    <mergeCell ref="A61:D61"/>
    <mergeCell ref="A2:H2"/>
    <mergeCell ref="A49:H49"/>
    <mergeCell ref="A47:D47"/>
    <mergeCell ref="A50:H50"/>
    <mergeCell ref="A51:A52"/>
    <mergeCell ref="B51:B52"/>
    <mergeCell ref="C51:C52"/>
    <mergeCell ref="D51:D52"/>
    <mergeCell ref="E51:E52"/>
    <mergeCell ref="F51:F52"/>
    <mergeCell ref="G51:G52"/>
    <mergeCell ref="H51:H52"/>
    <mergeCell ref="A24:D24"/>
    <mergeCell ref="A26:H26"/>
    <mergeCell ref="G27:G28"/>
    <mergeCell ref="H27:H28"/>
    <mergeCell ref="A1:H1"/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B27:B28"/>
    <mergeCell ref="C27:C28"/>
    <mergeCell ref="D27:D28"/>
    <mergeCell ref="E27:E28"/>
  </mergeCells>
  <pageMargins left="0.9055118110236221" right="0.11811023622047245" top="0.74803149606299213" bottom="0.55118110236220474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CFC53-C22F-4642-BEE8-17273930F244}">
  <dimension ref="A1:S74"/>
  <sheetViews>
    <sheetView topLeftCell="A80" zoomScale="90" zoomScaleNormal="90" workbookViewId="0">
      <selection activeCell="F76" sqref="F76"/>
    </sheetView>
  </sheetViews>
  <sheetFormatPr defaultRowHeight="20.25" x14ac:dyDescent="0.5"/>
  <cols>
    <col min="1" max="1" width="6.625" style="54" customWidth="1"/>
    <col min="2" max="2" width="10.25" style="55" customWidth="1"/>
    <col min="3" max="3" width="8.375" style="56" customWidth="1"/>
    <col min="4" max="4" width="19.5" style="57" customWidth="1"/>
    <col min="5" max="5" width="9" style="56"/>
    <col min="6" max="6" width="15.375" style="57" customWidth="1"/>
    <col min="7" max="7" width="8.75" style="56" customWidth="1"/>
    <col min="8" max="8" width="15" style="57" customWidth="1"/>
    <col min="9" max="9" width="14.875" style="57" customWidth="1"/>
    <col min="10" max="10" width="12.375" style="55" hidden="1" customWidth="1"/>
    <col min="11" max="11" width="13.75" style="57" customWidth="1"/>
    <col min="12" max="12" width="9.625" style="55" customWidth="1"/>
    <col min="13" max="13" width="7.625" style="56" hidden="1" customWidth="1"/>
    <col min="14" max="14" width="14.875" style="58" customWidth="1"/>
    <col min="15" max="15" width="10" style="58" customWidth="1"/>
    <col min="16" max="16" width="14.5" style="58" customWidth="1"/>
    <col min="17" max="17" width="14" style="55" customWidth="1"/>
    <col min="18" max="18" width="14.75" style="57" hidden="1" customWidth="1"/>
    <col min="19" max="19" width="15.125" style="55" customWidth="1"/>
    <col min="20" max="16384" width="9" style="55"/>
  </cols>
  <sheetData>
    <row r="1" spans="1:19" ht="24.75" customHeight="1" x14ac:dyDescent="0.5"/>
    <row r="2" spans="1:19" ht="24.75" customHeight="1" x14ac:dyDescent="0.55000000000000004">
      <c r="A2" s="213" t="s">
        <v>127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19" ht="24.75" customHeight="1" x14ac:dyDescent="0.55000000000000004">
      <c r="A3" s="213" t="s">
        <v>128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</row>
    <row r="4" spans="1:19" ht="24.75" customHeight="1" x14ac:dyDescent="0.55000000000000004">
      <c r="A4" s="213" t="s">
        <v>108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24.75" customHeight="1" x14ac:dyDescent="0.55000000000000004">
      <c r="A5" s="76"/>
      <c r="B5" s="77"/>
      <c r="C5" s="78"/>
      <c r="D5" s="79"/>
      <c r="E5" s="78"/>
      <c r="F5" s="79"/>
      <c r="G5" s="78"/>
      <c r="H5" s="79"/>
      <c r="I5" s="79"/>
      <c r="J5" s="77"/>
      <c r="K5" s="79"/>
      <c r="L5" s="77"/>
      <c r="M5" s="78"/>
      <c r="N5" s="80"/>
      <c r="O5" s="80"/>
      <c r="P5" s="80"/>
      <c r="Q5" s="77"/>
      <c r="R5" s="79"/>
      <c r="S5" s="77"/>
    </row>
    <row r="6" spans="1:19" ht="24.75" customHeight="1" x14ac:dyDescent="0.55000000000000004">
      <c r="A6" s="214" t="s">
        <v>145</v>
      </c>
      <c r="B6" s="214"/>
      <c r="C6" s="214"/>
      <c r="D6" s="214"/>
      <c r="E6" s="214"/>
      <c r="F6" s="214"/>
      <c r="G6" s="214"/>
      <c r="H6" s="214"/>
      <c r="I6" s="79"/>
      <c r="J6" s="77"/>
      <c r="K6" s="79"/>
      <c r="L6" s="77"/>
      <c r="M6" s="78"/>
      <c r="N6" s="80"/>
      <c r="O6" s="80"/>
      <c r="P6" s="80"/>
      <c r="Q6" s="77"/>
      <c r="R6" s="79"/>
      <c r="S6" s="77"/>
    </row>
    <row r="7" spans="1:19" ht="47.25" customHeight="1" x14ac:dyDescent="0.5">
      <c r="A7" s="215" t="s">
        <v>146</v>
      </c>
      <c r="B7" s="215"/>
      <c r="C7" s="215"/>
      <c r="D7" s="215"/>
      <c r="E7" s="215"/>
      <c r="F7" s="215"/>
      <c r="G7" s="215"/>
      <c r="H7" s="215"/>
      <c r="I7" s="216" t="s">
        <v>131</v>
      </c>
      <c r="J7" s="217"/>
      <c r="K7" s="217"/>
      <c r="L7" s="218"/>
      <c r="M7" s="215" t="s">
        <v>132</v>
      </c>
      <c r="N7" s="215"/>
      <c r="O7" s="215"/>
      <c r="P7" s="215"/>
      <c r="Q7" s="215"/>
      <c r="R7" s="222" t="s">
        <v>133</v>
      </c>
      <c r="S7" s="223"/>
    </row>
    <row r="8" spans="1:19" ht="48.75" customHeight="1" x14ac:dyDescent="0.5">
      <c r="A8" s="215"/>
      <c r="B8" s="215"/>
      <c r="C8" s="215"/>
      <c r="D8" s="215"/>
      <c r="E8" s="215"/>
      <c r="F8" s="215"/>
      <c r="G8" s="215"/>
      <c r="H8" s="215"/>
      <c r="I8" s="219"/>
      <c r="J8" s="220"/>
      <c r="K8" s="220"/>
      <c r="L8" s="221"/>
      <c r="M8" s="215"/>
      <c r="N8" s="215"/>
      <c r="O8" s="215"/>
      <c r="P8" s="215"/>
      <c r="Q8" s="215"/>
      <c r="R8" s="224"/>
      <c r="S8" s="225"/>
    </row>
    <row r="9" spans="1:19" s="60" customFormat="1" ht="54" customHeight="1" x14ac:dyDescent="0.2">
      <c r="A9" s="228" t="s">
        <v>8</v>
      </c>
      <c r="B9" s="215" t="s">
        <v>3</v>
      </c>
      <c r="C9" s="231" t="s">
        <v>134</v>
      </c>
      <c r="D9" s="232" t="s">
        <v>135</v>
      </c>
      <c r="E9" s="231" t="s">
        <v>136</v>
      </c>
      <c r="F9" s="232" t="s">
        <v>137</v>
      </c>
      <c r="G9" s="231" t="s">
        <v>138</v>
      </c>
      <c r="H9" s="59" t="s">
        <v>139</v>
      </c>
      <c r="I9" s="232" t="s">
        <v>6</v>
      </c>
      <c r="J9" s="215" t="s">
        <v>140</v>
      </c>
      <c r="K9" s="232" t="s">
        <v>141</v>
      </c>
      <c r="L9" s="215" t="s">
        <v>142</v>
      </c>
      <c r="M9" s="216" t="s">
        <v>141</v>
      </c>
      <c r="N9" s="218"/>
      <c r="O9" s="229" t="s">
        <v>142</v>
      </c>
      <c r="P9" s="229" t="s">
        <v>143</v>
      </c>
      <c r="Q9" s="229" t="s">
        <v>144</v>
      </c>
      <c r="R9" s="224"/>
      <c r="S9" s="225"/>
    </row>
    <row r="10" spans="1:19" s="60" customFormat="1" ht="33" customHeight="1" x14ac:dyDescent="0.2">
      <c r="A10" s="228"/>
      <c r="B10" s="215"/>
      <c r="C10" s="231"/>
      <c r="D10" s="232"/>
      <c r="E10" s="231"/>
      <c r="F10" s="232"/>
      <c r="G10" s="231"/>
      <c r="H10" s="61">
        <v>23767</v>
      </c>
      <c r="I10" s="232"/>
      <c r="J10" s="215"/>
      <c r="K10" s="232"/>
      <c r="L10" s="215"/>
      <c r="M10" s="219"/>
      <c r="N10" s="221"/>
      <c r="O10" s="230"/>
      <c r="P10" s="230"/>
      <c r="Q10" s="230"/>
      <c r="R10" s="226"/>
      <c r="S10" s="227"/>
    </row>
    <row r="11" spans="1:19" ht="24.75" customHeight="1" x14ac:dyDescent="0.5">
      <c r="A11" s="62">
        <v>1</v>
      </c>
      <c r="B11" s="63" t="s">
        <v>30</v>
      </c>
      <c r="C11" s="64">
        <v>444</v>
      </c>
      <c r="D11" s="65">
        <v>21002706</v>
      </c>
      <c r="E11" s="64">
        <f>C11-G11</f>
        <v>423</v>
      </c>
      <c r="F11" s="65">
        <f>D11-H11</f>
        <v>20309254.09</v>
      </c>
      <c r="G11" s="64">
        <v>21</v>
      </c>
      <c r="H11" s="65">
        <v>693451.90999999992</v>
      </c>
      <c r="I11" s="65">
        <v>699856.91</v>
      </c>
      <c r="J11" s="81"/>
      <c r="K11" s="65">
        <v>416506.91</v>
      </c>
      <c r="L11" s="66">
        <f>K11*100/I11</f>
        <v>59.513152481412234</v>
      </c>
      <c r="M11" s="64">
        <v>20</v>
      </c>
      <c r="N11" s="67">
        <v>507552.91</v>
      </c>
      <c r="O11" s="66">
        <f t="shared" ref="O11:O16" si="0">N11*100/H11</f>
        <v>73.192229004027126</v>
      </c>
      <c r="P11" s="67">
        <v>185899</v>
      </c>
      <c r="Q11" s="66">
        <f t="shared" ref="Q11:Q19" si="1">K11-N11</f>
        <v>-91046</v>
      </c>
      <c r="R11" s="65">
        <f t="shared" ref="R11:R19" si="2">I11*5/100</f>
        <v>34992.845500000003</v>
      </c>
      <c r="S11" s="65">
        <f t="shared" ref="S11:S19" si="3">I11*10/100</f>
        <v>69985.691000000006</v>
      </c>
    </row>
    <row r="12" spans="1:19" ht="24.75" customHeight="1" x14ac:dyDescent="0.5">
      <c r="A12" s="62">
        <v>2</v>
      </c>
      <c r="B12" s="63" t="s">
        <v>11</v>
      </c>
      <c r="C12" s="64">
        <v>205</v>
      </c>
      <c r="D12" s="65">
        <v>5664000</v>
      </c>
      <c r="E12" s="64">
        <f t="shared" ref="E12:F19" si="4">C12-G12</f>
        <v>198</v>
      </c>
      <c r="F12" s="65">
        <f t="shared" si="4"/>
        <v>5490602</v>
      </c>
      <c r="G12" s="64">
        <v>7</v>
      </c>
      <c r="H12" s="65">
        <v>173398</v>
      </c>
      <c r="I12" s="65">
        <v>174398</v>
      </c>
      <c r="J12" s="81"/>
      <c r="K12" s="65">
        <v>126689</v>
      </c>
      <c r="L12" s="66">
        <f t="shared" ref="L12:L20" si="5">K12*100/I12</f>
        <v>72.643608298260304</v>
      </c>
      <c r="M12" s="64">
        <v>7</v>
      </c>
      <c r="N12" s="67">
        <v>157631</v>
      </c>
      <c r="O12" s="66">
        <f t="shared" si="0"/>
        <v>90.907046217372752</v>
      </c>
      <c r="P12" s="67">
        <v>15767</v>
      </c>
      <c r="Q12" s="66">
        <f t="shared" si="1"/>
        <v>-30942</v>
      </c>
      <c r="R12" s="65">
        <f t="shared" si="2"/>
        <v>8719.9</v>
      </c>
      <c r="S12" s="65">
        <f t="shared" si="3"/>
        <v>17439.8</v>
      </c>
    </row>
    <row r="13" spans="1:19" ht="24.75" customHeight="1" x14ac:dyDescent="0.5">
      <c r="A13" s="62">
        <v>3</v>
      </c>
      <c r="B13" s="63" t="s">
        <v>121</v>
      </c>
      <c r="C13" s="64">
        <v>226</v>
      </c>
      <c r="D13" s="65">
        <v>10534859</v>
      </c>
      <c r="E13" s="64">
        <f t="shared" si="4"/>
        <v>220</v>
      </c>
      <c r="F13" s="65">
        <f t="shared" si="4"/>
        <v>10413511</v>
      </c>
      <c r="G13" s="64">
        <v>6</v>
      </c>
      <c r="H13" s="65">
        <v>121348</v>
      </c>
      <c r="I13" s="65">
        <v>121348</v>
      </c>
      <c r="J13" s="81"/>
      <c r="K13" s="65">
        <v>22561</v>
      </c>
      <c r="L13" s="66">
        <f t="shared" si="5"/>
        <v>18.591983386623596</v>
      </c>
      <c r="M13" s="64">
        <v>3</v>
      </c>
      <c r="N13" s="67">
        <v>22561</v>
      </c>
      <c r="O13" s="66">
        <f t="shared" si="0"/>
        <v>18.591983386623596</v>
      </c>
      <c r="P13" s="67">
        <v>98787</v>
      </c>
      <c r="Q13" s="66">
        <f t="shared" si="1"/>
        <v>0</v>
      </c>
      <c r="R13" s="65">
        <f t="shared" si="2"/>
        <v>6067.4</v>
      </c>
      <c r="S13" s="65">
        <f t="shared" si="3"/>
        <v>12134.8</v>
      </c>
    </row>
    <row r="14" spans="1:19" ht="24.75" customHeight="1" x14ac:dyDescent="0.5">
      <c r="A14" s="62">
        <v>4</v>
      </c>
      <c r="B14" s="63" t="s">
        <v>29</v>
      </c>
      <c r="C14" s="64">
        <v>281</v>
      </c>
      <c r="D14" s="65">
        <v>13455780</v>
      </c>
      <c r="E14" s="64">
        <f t="shared" si="4"/>
        <v>259</v>
      </c>
      <c r="F14" s="65">
        <f t="shared" si="4"/>
        <v>12844727.67</v>
      </c>
      <c r="G14" s="64">
        <v>22</v>
      </c>
      <c r="H14" s="65">
        <v>611052.33000000007</v>
      </c>
      <c r="I14" s="65">
        <v>619261.9</v>
      </c>
      <c r="J14" s="81"/>
      <c r="K14" s="65">
        <v>425221.9</v>
      </c>
      <c r="L14" s="66">
        <f t="shared" si="5"/>
        <v>68.665923093282501</v>
      </c>
      <c r="M14" s="64">
        <v>22</v>
      </c>
      <c r="N14" s="67">
        <v>434211.33</v>
      </c>
      <c r="O14" s="66">
        <f t="shared" si="0"/>
        <v>71.059598119853334</v>
      </c>
      <c r="P14" s="67">
        <v>176841</v>
      </c>
      <c r="Q14" s="66">
        <f t="shared" si="1"/>
        <v>-8989.429999999993</v>
      </c>
      <c r="R14" s="65">
        <f t="shared" si="2"/>
        <v>30963.095000000001</v>
      </c>
      <c r="S14" s="65">
        <f t="shared" si="3"/>
        <v>61926.19</v>
      </c>
    </row>
    <row r="15" spans="1:19" ht="24.75" customHeight="1" x14ac:dyDescent="0.5">
      <c r="A15" s="62">
        <v>5</v>
      </c>
      <c r="B15" s="63" t="s">
        <v>122</v>
      </c>
      <c r="C15" s="64">
        <v>112</v>
      </c>
      <c r="D15" s="65">
        <v>4993220</v>
      </c>
      <c r="E15" s="64">
        <f t="shared" si="4"/>
        <v>104</v>
      </c>
      <c r="F15" s="65">
        <f t="shared" si="4"/>
        <v>4782615</v>
      </c>
      <c r="G15" s="64">
        <v>8</v>
      </c>
      <c r="H15" s="65">
        <v>210605</v>
      </c>
      <c r="I15" s="65">
        <v>224367</v>
      </c>
      <c r="J15" s="81"/>
      <c r="K15" s="65">
        <v>106764</v>
      </c>
      <c r="L15" s="66">
        <f t="shared" si="5"/>
        <v>47.584537833103802</v>
      </c>
      <c r="M15" s="64">
        <v>8</v>
      </c>
      <c r="N15" s="67">
        <v>126034</v>
      </c>
      <c r="O15" s="66">
        <f t="shared" si="0"/>
        <v>59.843783385959497</v>
      </c>
      <c r="P15" s="67">
        <v>84571</v>
      </c>
      <c r="Q15" s="66">
        <f t="shared" si="1"/>
        <v>-19270</v>
      </c>
      <c r="R15" s="65">
        <f t="shared" si="2"/>
        <v>11218.35</v>
      </c>
      <c r="S15" s="65">
        <f t="shared" si="3"/>
        <v>22436.7</v>
      </c>
    </row>
    <row r="16" spans="1:19" ht="24.75" customHeight="1" x14ac:dyDescent="0.5">
      <c r="A16" s="62">
        <v>6</v>
      </c>
      <c r="B16" s="63" t="s">
        <v>28</v>
      </c>
      <c r="C16" s="64">
        <v>280</v>
      </c>
      <c r="D16" s="65">
        <v>11747050</v>
      </c>
      <c r="E16" s="64">
        <f t="shared" si="4"/>
        <v>266</v>
      </c>
      <c r="F16" s="65">
        <f t="shared" si="4"/>
        <v>11493387</v>
      </c>
      <c r="G16" s="64">
        <v>14</v>
      </c>
      <c r="H16" s="65">
        <v>253663</v>
      </c>
      <c r="I16" s="65">
        <v>260230</v>
      </c>
      <c r="J16" s="81"/>
      <c r="K16" s="65">
        <v>249458</v>
      </c>
      <c r="L16" s="66">
        <f t="shared" si="5"/>
        <v>95.860584867232831</v>
      </c>
      <c r="M16" s="64">
        <v>13</v>
      </c>
      <c r="N16" s="82">
        <v>249458</v>
      </c>
      <c r="O16" s="66">
        <f t="shared" si="0"/>
        <v>98.342288784726193</v>
      </c>
      <c r="P16" s="82">
        <v>4205</v>
      </c>
      <c r="Q16" s="66">
        <f t="shared" si="1"/>
        <v>0</v>
      </c>
      <c r="R16" s="65">
        <f t="shared" si="2"/>
        <v>13011.5</v>
      </c>
      <c r="S16" s="65">
        <f t="shared" si="3"/>
        <v>26023</v>
      </c>
    </row>
    <row r="17" spans="1:19" ht="24.75" customHeight="1" x14ac:dyDescent="0.5">
      <c r="A17" s="62">
        <v>7</v>
      </c>
      <c r="B17" s="63" t="s">
        <v>123</v>
      </c>
      <c r="C17" s="64">
        <v>58</v>
      </c>
      <c r="D17" s="65">
        <v>2437100</v>
      </c>
      <c r="E17" s="64">
        <f t="shared" si="4"/>
        <v>58</v>
      </c>
      <c r="F17" s="65">
        <f t="shared" si="4"/>
        <v>2437100</v>
      </c>
      <c r="G17" s="64">
        <v>0</v>
      </c>
      <c r="H17" s="65">
        <v>0</v>
      </c>
      <c r="I17" s="65">
        <v>0</v>
      </c>
      <c r="J17" s="81"/>
      <c r="K17" s="65">
        <v>0</v>
      </c>
      <c r="L17" s="66">
        <v>0</v>
      </c>
      <c r="M17" s="64">
        <v>0</v>
      </c>
      <c r="N17" s="82">
        <v>0</v>
      </c>
      <c r="O17" s="66">
        <v>0</v>
      </c>
      <c r="P17" s="82">
        <v>0</v>
      </c>
      <c r="Q17" s="66">
        <f t="shared" si="1"/>
        <v>0</v>
      </c>
      <c r="R17" s="65">
        <f t="shared" si="2"/>
        <v>0</v>
      </c>
      <c r="S17" s="65">
        <f t="shared" si="3"/>
        <v>0</v>
      </c>
    </row>
    <row r="18" spans="1:19" ht="24.75" customHeight="1" x14ac:dyDescent="0.5">
      <c r="A18" s="62">
        <v>8</v>
      </c>
      <c r="B18" s="63" t="s">
        <v>124</v>
      </c>
      <c r="C18" s="64">
        <v>201</v>
      </c>
      <c r="D18" s="65">
        <v>11085800</v>
      </c>
      <c r="E18" s="64">
        <f t="shared" si="4"/>
        <v>199</v>
      </c>
      <c r="F18" s="65">
        <f t="shared" si="4"/>
        <v>11026773.15</v>
      </c>
      <c r="G18" s="64">
        <v>2</v>
      </c>
      <c r="H18" s="65">
        <v>59026.85</v>
      </c>
      <c r="I18" s="65">
        <v>61044.85</v>
      </c>
      <c r="J18" s="81"/>
      <c r="K18" s="65">
        <v>13972.85</v>
      </c>
      <c r="L18" s="66">
        <f t="shared" si="5"/>
        <v>22.889482077521691</v>
      </c>
      <c r="M18" s="64">
        <v>2</v>
      </c>
      <c r="N18" s="67">
        <v>18052.849999999999</v>
      </c>
      <c r="O18" s="66">
        <f>N18*100/H18</f>
        <v>30.584132475305726</v>
      </c>
      <c r="P18" s="67">
        <v>40974</v>
      </c>
      <c r="Q18" s="66">
        <f t="shared" si="1"/>
        <v>-4079.9999999999982</v>
      </c>
      <c r="R18" s="65">
        <f t="shared" si="2"/>
        <v>3052.2424999999998</v>
      </c>
      <c r="S18" s="65">
        <f t="shared" si="3"/>
        <v>6104.4849999999997</v>
      </c>
    </row>
    <row r="19" spans="1:19" ht="24.75" customHeight="1" x14ac:dyDescent="0.5">
      <c r="A19" s="62">
        <v>9</v>
      </c>
      <c r="B19" s="63" t="s">
        <v>125</v>
      </c>
      <c r="C19" s="64">
        <v>138</v>
      </c>
      <c r="D19" s="65">
        <v>5800000</v>
      </c>
      <c r="E19" s="64">
        <f t="shared" si="4"/>
        <v>132</v>
      </c>
      <c r="F19" s="65">
        <f t="shared" si="4"/>
        <v>5688849</v>
      </c>
      <c r="G19" s="64">
        <v>6</v>
      </c>
      <c r="H19" s="65">
        <v>111151</v>
      </c>
      <c r="I19" s="65">
        <v>116074</v>
      </c>
      <c r="J19" s="81"/>
      <c r="K19" s="65">
        <v>46880</v>
      </c>
      <c r="L19" s="66">
        <f t="shared" si="5"/>
        <v>40.388028326757066</v>
      </c>
      <c r="M19" s="64">
        <v>5</v>
      </c>
      <c r="N19" s="67">
        <v>50926</v>
      </c>
      <c r="O19" s="66">
        <f>N19*100/H19</f>
        <v>45.816951714334557</v>
      </c>
      <c r="P19" s="67">
        <v>60225</v>
      </c>
      <c r="Q19" s="66">
        <f t="shared" si="1"/>
        <v>-4046</v>
      </c>
      <c r="R19" s="65">
        <f t="shared" si="2"/>
        <v>5803.7</v>
      </c>
      <c r="S19" s="65">
        <f t="shared" si="3"/>
        <v>11607.4</v>
      </c>
    </row>
    <row r="20" spans="1:19" ht="24.75" customHeight="1" x14ac:dyDescent="0.5">
      <c r="A20" s="228" t="s">
        <v>27</v>
      </c>
      <c r="B20" s="228"/>
      <c r="C20" s="64">
        <f>SUM(C11:C19)</f>
        <v>1945</v>
      </c>
      <c r="D20" s="65">
        <f t="shared" ref="D20:K20" si="6">SUM(D11:D19)</f>
        <v>86720515</v>
      </c>
      <c r="E20" s="64">
        <f t="shared" si="6"/>
        <v>1859</v>
      </c>
      <c r="F20" s="65">
        <f t="shared" si="6"/>
        <v>84486818.910000011</v>
      </c>
      <c r="G20" s="64">
        <f t="shared" si="6"/>
        <v>86</v>
      </c>
      <c r="H20" s="65">
        <f t="shared" si="6"/>
        <v>2233696.09</v>
      </c>
      <c r="I20" s="65">
        <f t="shared" si="6"/>
        <v>2276580.66</v>
      </c>
      <c r="J20" s="64">
        <f t="shared" si="6"/>
        <v>0</v>
      </c>
      <c r="K20" s="65">
        <f t="shared" si="6"/>
        <v>1408053.6600000001</v>
      </c>
      <c r="L20" s="66">
        <f t="shared" si="5"/>
        <v>61.849495813603191</v>
      </c>
      <c r="M20" s="64">
        <f>SUM(M11:M19)</f>
        <v>80</v>
      </c>
      <c r="N20" s="67">
        <f t="shared" ref="N20" si="7">SUM(N11:N19)</f>
        <v>1566427.09</v>
      </c>
      <c r="O20" s="66">
        <f>N20*100/H20</f>
        <v>70.127135782379426</v>
      </c>
      <c r="P20" s="67">
        <v>682067</v>
      </c>
      <c r="Q20" s="66">
        <f>SUM(Q11:Q19)</f>
        <v>-158373.43</v>
      </c>
      <c r="R20" s="65">
        <f>H20*5/100</f>
        <v>111684.8045</v>
      </c>
      <c r="S20" s="66">
        <f>H20*10/100</f>
        <v>223369.609</v>
      </c>
    </row>
    <row r="21" spans="1:19" ht="24.75" customHeight="1" x14ac:dyDescent="0.5">
      <c r="A21" s="83"/>
      <c r="B21" s="83"/>
      <c r="C21" s="84"/>
      <c r="D21" s="85"/>
      <c r="E21" s="84"/>
      <c r="F21" s="85"/>
      <c r="G21" s="84"/>
      <c r="H21" s="85"/>
      <c r="I21" s="85"/>
      <c r="J21" s="84"/>
      <c r="K21" s="85"/>
      <c r="L21" s="86"/>
      <c r="M21" s="84"/>
      <c r="N21" s="87"/>
      <c r="O21" s="86"/>
      <c r="P21" s="87"/>
      <c r="Q21" s="86"/>
      <c r="R21" s="85"/>
      <c r="S21" s="86"/>
    </row>
    <row r="22" spans="1:19" ht="24.75" customHeight="1" x14ac:dyDescent="0.5">
      <c r="A22" s="83"/>
      <c r="B22" s="83"/>
      <c r="C22" s="84"/>
      <c r="D22" s="85"/>
      <c r="E22" s="84"/>
      <c r="F22" s="85"/>
      <c r="G22" s="84"/>
      <c r="H22" s="85"/>
      <c r="I22" s="85"/>
      <c r="J22" s="84"/>
      <c r="K22" s="85"/>
      <c r="L22" s="86"/>
      <c r="M22" s="84"/>
      <c r="N22" s="87"/>
      <c r="O22" s="86"/>
      <c r="P22" s="87"/>
      <c r="Q22" s="86"/>
      <c r="R22" s="85"/>
      <c r="S22" s="86"/>
    </row>
    <row r="23" spans="1:19" ht="24.75" customHeight="1" x14ac:dyDescent="0.5">
      <c r="A23" s="83"/>
      <c r="B23" s="83"/>
      <c r="C23" s="84"/>
      <c r="D23" s="85"/>
      <c r="E23" s="84"/>
      <c r="F23" s="85"/>
      <c r="G23" s="84"/>
      <c r="H23" s="85"/>
      <c r="I23" s="85"/>
      <c r="J23" s="84"/>
      <c r="K23" s="85"/>
      <c r="L23" s="86"/>
      <c r="M23" s="84"/>
      <c r="N23" s="87"/>
      <c r="O23" s="86"/>
      <c r="P23" s="87"/>
      <c r="Q23" s="86"/>
      <c r="R23" s="85"/>
      <c r="S23" s="86"/>
    </row>
    <row r="24" spans="1:19" ht="24.75" customHeight="1" x14ac:dyDescent="0.5">
      <c r="A24" s="83"/>
      <c r="B24" s="83"/>
      <c r="C24" s="84"/>
      <c r="D24" s="85"/>
      <c r="E24" s="84"/>
      <c r="F24" s="85"/>
      <c r="G24" s="84"/>
      <c r="H24" s="85"/>
      <c r="I24" s="85"/>
      <c r="J24" s="84"/>
      <c r="K24" s="85"/>
      <c r="L24" s="86"/>
      <c r="M24" s="84"/>
      <c r="N24" s="87"/>
      <c r="O24" s="86"/>
      <c r="P24" s="87"/>
      <c r="Q24" s="86"/>
      <c r="R24" s="85"/>
      <c r="S24" s="86"/>
    </row>
    <row r="25" spans="1:19" ht="24.75" customHeight="1" x14ac:dyDescent="0.5">
      <c r="A25" s="83"/>
      <c r="B25" s="83"/>
      <c r="C25" s="84"/>
      <c r="D25" s="85"/>
      <c r="E25" s="84"/>
      <c r="F25" s="85"/>
      <c r="G25" s="84"/>
      <c r="H25" s="85"/>
      <c r="I25" s="85"/>
      <c r="J25" s="84"/>
      <c r="K25" s="85"/>
      <c r="L25" s="86"/>
      <c r="M25" s="84"/>
      <c r="N25" s="87"/>
      <c r="O25" s="86"/>
      <c r="P25" s="87"/>
      <c r="Q25" s="86"/>
      <c r="R25" s="85"/>
      <c r="S25" s="86"/>
    </row>
    <row r="27" spans="1:19" ht="24.75" customHeight="1" x14ac:dyDescent="0.55000000000000004">
      <c r="A27" s="213" t="s">
        <v>127</v>
      </c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</row>
    <row r="28" spans="1:19" ht="24.75" customHeight="1" x14ac:dyDescent="0.55000000000000004">
      <c r="A28" s="213" t="s">
        <v>128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</row>
    <row r="29" spans="1:19" ht="24.75" customHeight="1" x14ac:dyDescent="0.55000000000000004">
      <c r="A29" s="213" t="s">
        <v>108</v>
      </c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</row>
    <row r="30" spans="1:19" ht="24.75" customHeight="1" x14ac:dyDescent="0.55000000000000004">
      <c r="A30" s="214" t="s">
        <v>147</v>
      </c>
      <c r="B30" s="214"/>
      <c r="C30" s="214"/>
      <c r="D30" s="214"/>
      <c r="E30" s="214"/>
      <c r="F30" s="214"/>
      <c r="G30" s="214"/>
      <c r="H30" s="214"/>
    </row>
    <row r="31" spans="1:19" ht="27" customHeight="1" x14ac:dyDescent="0.5">
      <c r="A31" s="216" t="s">
        <v>148</v>
      </c>
      <c r="B31" s="217"/>
      <c r="C31" s="217"/>
      <c r="D31" s="217"/>
      <c r="E31" s="217"/>
      <c r="F31" s="217"/>
      <c r="G31" s="217"/>
      <c r="H31" s="218"/>
      <c r="I31" s="216" t="s">
        <v>131</v>
      </c>
      <c r="J31" s="217"/>
      <c r="K31" s="217"/>
      <c r="L31" s="218"/>
      <c r="M31" s="216" t="s">
        <v>132</v>
      </c>
      <c r="N31" s="217"/>
      <c r="O31" s="217"/>
      <c r="P31" s="217"/>
      <c r="Q31" s="218"/>
      <c r="R31" s="222" t="s">
        <v>133</v>
      </c>
      <c r="S31" s="223"/>
    </row>
    <row r="32" spans="1:19" ht="27" customHeight="1" x14ac:dyDescent="0.5">
      <c r="A32" s="219"/>
      <c r="B32" s="220"/>
      <c r="C32" s="220"/>
      <c r="D32" s="220"/>
      <c r="E32" s="220"/>
      <c r="F32" s="220"/>
      <c r="G32" s="220"/>
      <c r="H32" s="221"/>
      <c r="I32" s="219"/>
      <c r="J32" s="220"/>
      <c r="K32" s="220"/>
      <c r="L32" s="221"/>
      <c r="M32" s="219"/>
      <c r="N32" s="220"/>
      <c r="O32" s="220"/>
      <c r="P32" s="220"/>
      <c r="Q32" s="221"/>
      <c r="R32" s="224"/>
      <c r="S32" s="225"/>
    </row>
    <row r="33" spans="1:19" s="60" customFormat="1" ht="48" customHeight="1" x14ac:dyDescent="0.2">
      <c r="A33" s="228" t="s">
        <v>8</v>
      </c>
      <c r="B33" s="215" t="s">
        <v>3</v>
      </c>
      <c r="C33" s="231" t="s">
        <v>134</v>
      </c>
      <c r="D33" s="232" t="s">
        <v>135</v>
      </c>
      <c r="E33" s="231" t="s">
        <v>136</v>
      </c>
      <c r="F33" s="232" t="s">
        <v>137</v>
      </c>
      <c r="G33" s="231" t="s">
        <v>138</v>
      </c>
      <c r="H33" s="59" t="s">
        <v>139</v>
      </c>
      <c r="I33" s="232" t="s">
        <v>6</v>
      </c>
      <c r="J33" s="215" t="s">
        <v>140</v>
      </c>
      <c r="K33" s="232" t="s">
        <v>141</v>
      </c>
      <c r="L33" s="215" t="s">
        <v>142</v>
      </c>
      <c r="M33" s="216" t="s">
        <v>141</v>
      </c>
      <c r="N33" s="218"/>
      <c r="O33" s="229" t="s">
        <v>142</v>
      </c>
      <c r="P33" s="229" t="s">
        <v>143</v>
      </c>
      <c r="Q33" s="229" t="s">
        <v>144</v>
      </c>
      <c r="R33" s="224"/>
      <c r="S33" s="225"/>
    </row>
    <row r="34" spans="1:19" s="60" customFormat="1" ht="23.25" customHeight="1" x14ac:dyDescent="0.2">
      <c r="A34" s="228"/>
      <c r="B34" s="215"/>
      <c r="C34" s="231"/>
      <c r="D34" s="232"/>
      <c r="E34" s="231"/>
      <c r="F34" s="232"/>
      <c r="G34" s="231"/>
      <c r="H34" s="61">
        <v>23767</v>
      </c>
      <c r="I34" s="232"/>
      <c r="J34" s="215"/>
      <c r="K34" s="232"/>
      <c r="L34" s="215"/>
      <c r="M34" s="219"/>
      <c r="N34" s="221"/>
      <c r="O34" s="230"/>
      <c r="P34" s="230"/>
      <c r="Q34" s="230"/>
      <c r="R34" s="226"/>
      <c r="S34" s="227"/>
    </row>
    <row r="35" spans="1:19" ht="24.75" customHeight="1" x14ac:dyDescent="0.5">
      <c r="A35" s="62">
        <v>1</v>
      </c>
      <c r="B35" s="63" t="s">
        <v>30</v>
      </c>
      <c r="C35" s="64">
        <v>221</v>
      </c>
      <c r="D35" s="65">
        <v>17304355</v>
      </c>
      <c r="E35" s="64">
        <f>C35-G35</f>
        <v>112</v>
      </c>
      <c r="F35" s="65">
        <f>D35-H35</f>
        <v>11812086.210000001</v>
      </c>
      <c r="G35" s="64">
        <v>109</v>
      </c>
      <c r="H35" s="65">
        <v>5492268.79</v>
      </c>
      <c r="I35" s="65">
        <v>6525679.79</v>
      </c>
      <c r="J35" s="81"/>
      <c r="K35" s="65">
        <v>1417658.79</v>
      </c>
      <c r="L35" s="66">
        <f>K35*100/I35</f>
        <v>21.72430820421852</v>
      </c>
      <c r="M35" s="64">
        <v>69</v>
      </c>
      <c r="N35" s="67">
        <v>1919049.79</v>
      </c>
      <c r="O35" s="67">
        <f t="shared" ref="O35:O44" si="8">N35*100/H35</f>
        <v>34.940929939446754</v>
      </c>
      <c r="P35" s="68">
        <v>3573219</v>
      </c>
      <c r="Q35" s="66">
        <f t="shared" ref="Q35:Q43" si="9">K35-N35</f>
        <v>-501391</v>
      </c>
      <c r="R35" s="65">
        <f t="shared" ref="R35:R43" si="10">I35*5/100</f>
        <v>326283.98949999997</v>
      </c>
      <c r="S35" s="66">
        <f t="shared" ref="S35:S40" si="11">I35*10/100</f>
        <v>652567.97899999993</v>
      </c>
    </row>
    <row r="36" spans="1:19" ht="24.75" customHeight="1" x14ac:dyDescent="0.5">
      <c r="A36" s="62">
        <v>2</v>
      </c>
      <c r="B36" s="63" t="s">
        <v>11</v>
      </c>
      <c r="C36" s="64">
        <v>92</v>
      </c>
      <c r="D36" s="65">
        <v>6300400</v>
      </c>
      <c r="E36" s="64">
        <f t="shared" ref="E36:F43" si="12">C36-G36</f>
        <v>33</v>
      </c>
      <c r="F36" s="65">
        <f t="shared" si="12"/>
        <v>3631447</v>
      </c>
      <c r="G36" s="64">
        <v>59</v>
      </c>
      <c r="H36" s="65">
        <v>2668953</v>
      </c>
      <c r="I36" s="65">
        <v>3072137</v>
      </c>
      <c r="J36" s="81"/>
      <c r="K36" s="65">
        <v>1027505</v>
      </c>
      <c r="L36" s="66">
        <f t="shared" ref="L36:L44" si="13">K36*100/I36</f>
        <v>33.445936818572868</v>
      </c>
      <c r="M36" s="64">
        <v>4</v>
      </c>
      <c r="N36" s="67">
        <v>1038556</v>
      </c>
      <c r="O36" s="67">
        <f t="shared" si="8"/>
        <v>38.912487406110188</v>
      </c>
      <c r="P36" s="68">
        <v>1630397</v>
      </c>
      <c r="Q36" s="66">
        <f t="shared" si="9"/>
        <v>-11051</v>
      </c>
      <c r="R36" s="65">
        <f t="shared" si="10"/>
        <v>153606.85</v>
      </c>
      <c r="S36" s="66">
        <f t="shared" si="11"/>
        <v>307213.7</v>
      </c>
    </row>
    <row r="37" spans="1:19" ht="24.75" customHeight="1" x14ac:dyDescent="0.5">
      <c r="A37" s="62">
        <v>3</v>
      </c>
      <c r="B37" s="63" t="s">
        <v>121</v>
      </c>
      <c r="C37" s="64">
        <v>170</v>
      </c>
      <c r="D37" s="65">
        <v>14564505</v>
      </c>
      <c r="E37" s="64">
        <f t="shared" si="12"/>
        <v>64</v>
      </c>
      <c r="F37" s="65">
        <f t="shared" si="12"/>
        <v>6193979.8300000001</v>
      </c>
      <c r="G37" s="64">
        <v>106</v>
      </c>
      <c r="H37" s="65">
        <v>8370525.1699999999</v>
      </c>
      <c r="I37" s="65">
        <v>8459644</v>
      </c>
      <c r="J37" s="81"/>
      <c r="K37" s="65">
        <v>63394</v>
      </c>
      <c r="L37" s="66">
        <f t="shared" si="13"/>
        <v>0.74936959522173752</v>
      </c>
      <c r="M37" s="64">
        <v>6</v>
      </c>
      <c r="N37" s="67">
        <v>70946.17</v>
      </c>
      <c r="O37" s="67">
        <f t="shared" si="8"/>
        <v>0.84757131194433766</v>
      </c>
      <c r="P37" s="68">
        <v>8299579</v>
      </c>
      <c r="Q37" s="66">
        <f t="shared" si="9"/>
        <v>-7552.1699999999983</v>
      </c>
      <c r="R37" s="65">
        <f t="shared" si="10"/>
        <v>422982.2</v>
      </c>
      <c r="S37" s="66"/>
    </row>
    <row r="38" spans="1:19" ht="24.75" customHeight="1" x14ac:dyDescent="0.5">
      <c r="A38" s="62">
        <v>4</v>
      </c>
      <c r="B38" s="63" t="s">
        <v>29</v>
      </c>
      <c r="C38" s="64">
        <v>168</v>
      </c>
      <c r="D38" s="65">
        <v>15067319</v>
      </c>
      <c r="E38" s="64">
        <f t="shared" si="12"/>
        <v>65</v>
      </c>
      <c r="F38" s="65">
        <f t="shared" si="12"/>
        <v>7891869.5</v>
      </c>
      <c r="G38" s="64">
        <v>103</v>
      </c>
      <c r="H38" s="65">
        <v>7175449.5</v>
      </c>
      <c r="I38" s="65">
        <v>7494363.5</v>
      </c>
      <c r="J38" s="81"/>
      <c r="K38" s="65">
        <v>1538134</v>
      </c>
      <c r="L38" s="66">
        <f t="shared" si="13"/>
        <v>20.523877711562829</v>
      </c>
      <c r="M38" s="64">
        <v>102</v>
      </c>
      <c r="N38" s="67">
        <v>1698591</v>
      </c>
      <c r="O38" s="67">
        <f t="shared" si="8"/>
        <v>23.67225913860867</v>
      </c>
      <c r="P38" s="68">
        <v>5476858.5</v>
      </c>
      <c r="Q38" s="66">
        <f t="shared" si="9"/>
        <v>-160457</v>
      </c>
      <c r="R38" s="65">
        <f t="shared" si="10"/>
        <v>374718.17499999999</v>
      </c>
      <c r="S38" s="66">
        <f t="shared" si="11"/>
        <v>749436.35</v>
      </c>
    </row>
    <row r="39" spans="1:19" ht="24.75" customHeight="1" x14ac:dyDescent="0.5">
      <c r="A39" s="62">
        <v>5</v>
      </c>
      <c r="B39" s="63" t="s">
        <v>122</v>
      </c>
      <c r="C39" s="64">
        <v>103</v>
      </c>
      <c r="D39" s="65">
        <v>7680580</v>
      </c>
      <c r="E39" s="64">
        <f t="shared" si="12"/>
        <v>40</v>
      </c>
      <c r="F39" s="65">
        <f t="shared" si="12"/>
        <v>4721305</v>
      </c>
      <c r="G39" s="64">
        <v>63</v>
      </c>
      <c r="H39" s="65">
        <v>2959275</v>
      </c>
      <c r="I39" s="65">
        <v>3381676</v>
      </c>
      <c r="J39" s="81"/>
      <c r="K39" s="65">
        <v>71513</v>
      </c>
      <c r="L39" s="66">
        <f t="shared" si="13"/>
        <v>2.1147206296522789</v>
      </c>
      <c r="M39" s="64">
        <v>17</v>
      </c>
      <c r="N39" s="67">
        <v>144630</v>
      </c>
      <c r="O39" s="67">
        <f t="shared" si="8"/>
        <v>4.8873457181235267</v>
      </c>
      <c r="P39" s="68">
        <v>2814645</v>
      </c>
      <c r="Q39" s="66">
        <f t="shared" si="9"/>
        <v>-73117</v>
      </c>
      <c r="R39" s="65">
        <f t="shared" si="10"/>
        <v>169083.8</v>
      </c>
      <c r="S39" s="66">
        <f t="shared" si="11"/>
        <v>338167.6</v>
      </c>
    </row>
    <row r="40" spans="1:19" ht="24.75" customHeight="1" x14ac:dyDescent="0.5">
      <c r="A40" s="62">
        <v>6</v>
      </c>
      <c r="B40" s="63" t="s">
        <v>28</v>
      </c>
      <c r="C40" s="64">
        <v>111</v>
      </c>
      <c r="D40" s="65">
        <v>9901940</v>
      </c>
      <c r="E40" s="64">
        <f t="shared" si="12"/>
        <v>32</v>
      </c>
      <c r="F40" s="65">
        <f t="shared" si="12"/>
        <v>5568595.25</v>
      </c>
      <c r="G40" s="64">
        <v>79</v>
      </c>
      <c r="H40" s="65">
        <v>4333344.75</v>
      </c>
      <c r="I40" s="65">
        <v>4993963</v>
      </c>
      <c r="J40" s="81"/>
      <c r="K40" s="65">
        <v>675930</v>
      </c>
      <c r="L40" s="66">
        <f t="shared" si="13"/>
        <v>13.534942089078353</v>
      </c>
      <c r="M40" s="64">
        <v>40</v>
      </c>
      <c r="N40" s="67">
        <v>926887.75</v>
      </c>
      <c r="O40" s="67">
        <f t="shared" si="8"/>
        <v>21.389660954162487</v>
      </c>
      <c r="P40" s="68">
        <v>3406457</v>
      </c>
      <c r="Q40" s="66">
        <f t="shared" si="9"/>
        <v>-250957.75</v>
      </c>
      <c r="R40" s="65">
        <f t="shared" si="10"/>
        <v>249698.15</v>
      </c>
      <c r="S40" s="66">
        <f t="shared" si="11"/>
        <v>499396.3</v>
      </c>
    </row>
    <row r="41" spans="1:19" ht="24.75" customHeight="1" x14ac:dyDescent="0.5">
      <c r="A41" s="62">
        <v>7</v>
      </c>
      <c r="B41" s="63" t="s">
        <v>123</v>
      </c>
      <c r="C41" s="64">
        <v>51</v>
      </c>
      <c r="D41" s="65">
        <v>4109750</v>
      </c>
      <c r="E41" s="64">
        <f t="shared" si="12"/>
        <v>22</v>
      </c>
      <c r="F41" s="65">
        <f t="shared" si="12"/>
        <v>2364265</v>
      </c>
      <c r="G41" s="64">
        <v>29</v>
      </c>
      <c r="H41" s="65">
        <v>1745485</v>
      </c>
      <c r="I41" s="65">
        <v>2048619</v>
      </c>
      <c r="J41" s="81"/>
      <c r="K41" s="65">
        <v>51725</v>
      </c>
      <c r="L41" s="66">
        <f t="shared" si="13"/>
        <v>2.5248716330366943</v>
      </c>
      <c r="M41" s="64">
        <v>1</v>
      </c>
      <c r="N41" s="82">
        <v>25862</v>
      </c>
      <c r="O41" s="67">
        <f t="shared" si="8"/>
        <v>1.4816512316061152</v>
      </c>
      <c r="P41" s="68">
        <v>1719623</v>
      </c>
      <c r="Q41" s="66">
        <f t="shared" si="9"/>
        <v>25863</v>
      </c>
      <c r="R41" s="65">
        <f t="shared" si="10"/>
        <v>102430.95</v>
      </c>
      <c r="S41" s="66"/>
    </row>
    <row r="42" spans="1:19" ht="24.75" customHeight="1" x14ac:dyDescent="0.5">
      <c r="A42" s="62">
        <v>8</v>
      </c>
      <c r="B42" s="63" t="s">
        <v>124</v>
      </c>
      <c r="C42" s="64">
        <v>162</v>
      </c>
      <c r="D42" s="65">
        <v>14110235</v>
      </c>
      <c r="E42" s="64">
        <f t="shared" si="12"/>
        <v>44</v>
      </c>
      <c r="F42" s="65">
        <f t="shared" si="12"/>
        <v>5990156</v>
      </c>
      <c r="G42" s="64">
        <v>118</v>
      </c>
      <c r="H42" s="65">
        <v>8120079</v>
      </c>
      <c r="I42" s="65">
        <v>8523505</v>
      </c>
      <c r="J42" s="81"/>
      <c r="K42" s="65">
        <v>512585</v>
      </c>
      <c r="L42" s="66">
        <f t="shared" si="13"/>
        <v>6.0137818890233534</v>
      </c>
      <c r="M42" s="64">
        <v>38</v>
      </c>
      <c r="N42" s="67">
        <v>764103</v>
      </c>
      <c r="O42" s="67">
        <f t="shared" si="8"/>
        <v>9.4100439170604133</v>
      </c>
      <c r="P42" s="68">
        <v>7355976</v>
      </c>
      <c r="Q42" s="66">
        <f t="shared" si="9"/>
        <v>-251518</v>
      </c>
      <c r="R42" s="65">
        <f t="shared" si="10"/>
        <v>426175.25</v>
      </c>
      <c r="S42" s="66"/>
    </row>
    <row r="43" spans="1:19" ht="24.75" customHeight="1" x14ac:dyDescent="0.5">
      <c r="A43" s="62">
        <v>9</v>
      </c>
      <c r="B43" s="63" t="s">
        <v>125</v>
      </c>
      <c r="C43" s="64">
        <v>53</v>
      </c>
      <c r="D43" s="65">
        <v>5484540</v>
      </c>
      <c r="E43" s="64">
        <f t="shared" si="12"/>
        <v>22</v>
      </c>
      <c r="F43" s="65">
        <f t="shared" si="12"/>
        <v>2903377.55</v>
      </c>
      <c r="G43" s="64">
        <v>31</v>
      </c>
      <c r="H43" s="65">
        <v>2581162.4500000002</v>
      </c>
      <c r="I43" s="65">
        <v>2718980.45</v>
      </c>
      <c r="J43" s="81"/>
      <c r="K43" s="65">
        <v>155268.04999999999</v>
      </c>
      <c r="L43" s="66">
        <f t="shared" si="13"/>
        <v>5.7105246931804885</v>
      </c>
      <c r="M43" s="64">
        <v>11</v>
      </c>
      <c r="N43" s="67">
        <v>194016.05</v>
      </c>
      <c r="O43" s="67">
        <f t="shared" si="8"/>
        <v>7.5166152366736929</v>
      </c>
      <c r="P43" s="68">
        <v>2387146.4</v>
      </c>
      <c r="Q43" s="66">
        <f t="shared" si="9"/>
        <v>-38748</v>
      </c>
      <c r="R43" s="65">
        <f t="shared" si="10"/>
        <v>135949.02249999999</v>
      </c>
      <c r="S43" s="66"/>
    </row>
    <row r="44" spans="1:19" ht="24.75" customHeight="1" x14ac:dyDescent="0.5">
      <c r="A44" s="228" t="s">
        <v>27</v>
      </c>
      <c r="B44" s="228"/>
      <c r="C44" s="64">
        <f>SUM(C35:C43)</f>
        <v>1131</v>
      </c>
      <c r="D44" s="65">
        <f t="shared" ref="D44:E44" si="14">SUM(D35:D43)</f>
        <v>94523624</v>
      </c>
      <c r="E44" s="64">
        <f t="shared" si="14"/>
        <v>434</v>
      </c>
      <c r="F44" s="65">
        <f>SUM(F35:F43)</f>
        <v>51077081.339999996</v>
      </c>
      <c r="G44" s="64">
        <f t="shared" ref="G44:K44" si="15">SUM(G35:G43)</f>
        <v>697</v>
      </c>
      <c r="H44" s="65">
        <f t="shared" si="15"/>
        <v>43446542.660000004</v>
      </c>
      <c r="I44" s="65">
        <f t="shared" si="15"/>
        <v>47218567.740000002</v>
      </c>
      <c r="J44" s="64">
        <f t="shared" si="15"/>
        <v>0</v>
      </c>
      <c r="K44" s="65">
        <f t="shared" si="15"/>
        <v>5513712.8399999999</v>
      </c>
      <c r="L44" s="66">
        <f t="shared" si="13"/>
        <v>11.677001450700926</v>
      </c>
      <c r="M44" s="64">
        <f>SUM(M35:M43)</f>
        <v>288</v>
      </c>
      <c r="N44" s="67">
        <f t="shared" ref="N44:P44" si="16">SUM(N35:N43)</f>
        <v>6782641.7599999998</v>
      </c>
      <c r="O44" s="67">
        <f t="shared" si="8"/>
        <v>15.611464905456298</v>
      </c>
      <c r="P44" s="68">
        <f t="shared" si="16"/>
        <v>36663900.899999999</v>
      </c>
      <c r="Q44" s="66">
        <f>SUM(Q35:Q43)</f>
        <v>-1268928.92</v>
      </c>
      <c r="R44" s="65">
        <f>H44*5/100</f>
        <v>2172327.1329999999</v>
      </c>
      <c r="S44" s="66">
        <f>H44*10/100</f>
        <v>4344654.2659999998</v>
      </c>
    </row>
    <row r="54" spans="1:19" ht="24.75" customHeight="1" x14ac:dyDescent="0.5"/>
    <row r="55" spans="1:19" ht="24.75" customHeight="1" x14ac:dyDescent="0.5"/>
    <row r="56" spans="1:19" ht="24.75" customHeight="1" x14ac:dyDescent="0.55000000000000004">
      <c r="A56" s="213" t="s">
        <v>127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13"/>
      <c r="R56" s="213"/>
      <c r="S56" s="213"/>
    </row>
    <row r="57" spans="1:19" ht="24.75" customHeight="1" x14ac:dyDescent="0.55000000000000004">
      <c r="A57" s="213" t="s">
        <v>128</v>
      </c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</row>
    <row r="58" spans="1:19" ht="24.75" customHeight="1" x14ac:dyDescent="0.55000000000000004">
      <c r="A58" s="213" t="s">
        <v>108</v>
      </c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213"/>
      <c r="S58" s="213"/>
    </row>
    <row r="59" spans="1:19" ht="24.75" customHeight="1" x14ac:dyDescent="0.5"/>
    <row r="60" spans="1:19" ht="24.75" customHeight="1" x14ac:dyDescent="0.55000000000000004">
      <c r="A60" s="233" t="s">
        <v>129</v>
      </c>
      <c r="B60" s="233"/>
      <c r="C60" s="233"/>
      <c r="D60" s="233"/>
      <c r="E60" s="233"/>
      <c r="F60" s="233"/>
      <c r="G60" s="233"/>
      <c r="H60" s="233"/>
    </row>
    <row r="61" spans="1:19" ht="30.75" customHeight="1" x14ac:dyDescent="0.5">
      <c r="A61" s="215" t="s">
        <v>130</v>
      </c>
      <c r="B61" s="215"/>
      <c r="C61" s="215"/>
      <c r="D61" s="215"/>
      <c r="E61" s="215"/>
      <c r="F61" s="215"/>
      <c r="G61" s="215"/>
      <c r="H61" s="215"/>
      <c r="I61" s="216" t="s">
        <v>131</v>
      </c>
      <c r="J61" s="217"/>
      <c r="K61" s="217"/>
      <c r="L61" s="218"/>
      <c r="M61" s="215" t="s">
        <v>132</v>
      </c>
      <c r="N61" s="215"/>
      <c r="O61" s="215"/>
      <c r="P61" s="215"/>
      <c r="Q61" s="215"/>
      <c r="R61" s="222" t="s">
        <v>133</v>
      </c>
      <c r="S61" s="223"/>
    </row>
    <row r="62" spans="1:19" ht="39.75" customHeight="1" x14ac:dyDescent="0.5">
      <c r="A62" s="215"/>
      <c r="B62" s="215"/>
      <c r="C62" s="215"/>
      <c r="D62" s="215"/>
      <c r="E62" s="215"/>
      <c r="F62" s="215"/>
      <c r="G62" s="215"/>
      <c r="H62" s="215"/>
      <c r="I62" s="219"/>
      <c r="J62" s="220"/>
      <c r="K62" s="220"/>
      <c r="L62" s="221"/>
      <c r="M62" s="215"/>
      <c r="N62" s="215"/>
      <c r="O62" s="215"/>
      <c r="P62" s="215"/>
      <c r="Q62" s="215"/>
      <c r="R62" s="224"/>
      <c r="S62" s="225"/>
    </row>
    <row r="63" spans="1:19" s="60" customFormat="1" ht="54" customHeight="1" x14ac:dyDescent="0.2">
      <c r="A63" s="228" t="s">
        <v>8</v>
      </c>
      <c r="B63" s="215" t="s">
        <v>3</v>
      </c>
      <c r="C63" s="231" t="s">
        <v>134</v>
      </c>
      <c r="D63" s="232" t="s">
        <v>135</v>
      </c>
      <c r="E63" s="231" t="s">
        <v>136</v>
      </c>
      <c r="F63" s="232" t="s">
        <v>137</v>
      </c>
      <c r="G63" s="231" t="s">
        <v>138</v>
      </c>
      <c r="H63" s="59" t="s">
        <v>139</v>
      </c>
      <c r="I63" s="232" t="s">
        <v>6</v>
      </c>
      <c r="J63" s="215" t="s">
        <v>140</v>
      </c>
      <c r="K63" s="232" t="s">
        <v>141</v>
      </c>
      <c r="L63" s="215" t="s">
        <v>142</v>
      </c>
      <c r="M63" s="216" t="s">
        <v>141</v>
      </c>
      <c r="N63" s="218"/>
      <c r="O63" s="229" t="s">
        <v>142</v>
      </c>
      <c r="P63" s="229" t="s">
        <v>143</v>
      </c>
      <c r="Q63" s="229" t="s">
        <v>144</v>
      </c>
      <c r="R63" s="224"/>
      <c r="S63" s="225"/>
    </row>
    <row r="64" spans="1:19" s="60" customFormat="1" ht="33" customHeight="1" x14ac:dyDescent="0.2">
      <c r="A64" s="228"/>
      <c r="B64" s="215"/>
      <c r="C64" s="231"/>
      <c r="D64" s="232"/>
      <c r="E64" s="231"/>
      <c r="F64" s="232"/>
      <c r="G64" s="231"/>
      <c r="H64" s="61">
        <v>23767</v>
      </c>
      <c r="I64" s="232"/>
      <c r="J64" s="215"/>
      <c r="K64" s="232"/>
      <c r="L64" s="215"/>
      <c r="M64" s="219"/>
      <c r="N64" s="221"/>
      <c r="O64" s="230"/>
      <c r="P64" s="230"/>
      <c r="Q64" s="230"/>
      <c r="R64" s="226"/>
      <c r="S64" s="227"/>
    </row>
    <row r="65" spans="1:19" ht="24.75" customHeight="1" x14ac:dyDescent="0.5">
      <c r="A65" s="62">
        <v>1</v>
      </c>
      <c r="B65" s="63" t="s">
        <v>30</v>
      </c>
      <c r="C65" s="64">
        <f t="shared" ref="C65:K65" si="17">C35+C11</f>
        <v>665</v>
      </c>
      <c r="D65" s="65">
        <f t="shared" si="17"/>
        <v>38307061</v>
      </c>
      <c r="E65" s="64">
        <f t="shared" si="17"/>
        <v>535</v>
      </c>
      <c r="F65" s="65">
        <f t="shared" si="17"/>
        <v>32121340.300000001</v>
      </c>
      <c r="G65" s="64">
        <f t="shared" si="17"/>
        <v>130</v>
      </c>
      <c r="H65" s="65">
        <f t="shared" si="17"/>
        <v>6185720.7000000002</v>
      </c>
      <c r="I65" s="65">
        <f t="shared" si="17"/>
        <v>7225536.7000000002</v>
      </c>
      <c r="J65" s="64">
        <f t="shared" si="17"/>
        <v>0</v>
      </c>
      <c r="K65" s="65">
        <f t="shared" si="17"/>
        <v>1834165.7</v>
      </c>
      <c r="L65" s="66">
        <f>K65*100/I65</f>
        <v>25.384490815747984</v>
      </c>
      <c r="M65" s="64">
        <f t="shared" ref="M65:N73" si="18">M35+M11</f>
        <v>89</v>
      </c>
      <c r="N65" s="67">
        <f t="shared" si="18"/>
        <v>2426602.7000000002</v>
      </c>
      <c r="O65" s="67">
        <f t="shared" ref="O65:O74" si="19">N65*100/H65</f>
        <v>39.229102277443602</v>
      </c>
      <c r="P65" s="68">
        <f>P35+P11</f>
        <v>3759118</v>
      </c>
      <c r="Q65" s="66">
        <f t="shared" ref="Q65:Q73" si="20">K65-N65</f>
        <v>-592437.00000000023</v>
      </c>
      <c r="R65" s="65">
        <f t="shared" ref="R65:R73" si="21">I65*5/100</f>
        <v>361276.83500000002</v>
      </c>
      <c r="S65" s="65">
        <f>I65*10/100</f>
        <v>722553.67</v>
      </c>
    </row>
    <row r="66" spans="1:19" ht="24.75" customHeight="1" x14ac:dyDescent="0.5">
      <c r="A66" s="62">
        <v>2</v>
      </c>
      <c r="B66" s="63" t="s">
        <v>11</v>
      </c>
      <c r="C66" s="64">
        <f t="shared" ref="C66:K66" si="22">C36+C12</f>
        <v>297</v>
      </c>
      <c r="D66" s="65">
        <f t="shared" si="22"/>
        <v>11964400</v>
      </c>
      <c r="E66" s="64">
        <f t="shared" si="22"/>
        <v>231</v>
      </c>
      <c r="F66" s="65">
        <f t="shared" si="22"/>
        <v>9122049</v>
      </c>
      <c r="G66" s="64">
        <f t="shared" si="22"/>
        <v>66</v>
      </c>
      <c r="H66" s="65">
        <f t="shared" si="22"/>
        <v>2842351</v>
      </c>
      <c r="I66" s="65">
        <f t="shared" si="22"/>
        <v>3246535</v>
      </c>
      <c r="J66" s="64">
        <f t="shared" si="22"/>
        <v>0</v>
      </c>
      <c r="K66" s="65">
        <f t="shared" si="22"/>
        <v>1154194</v>
      </c>
      <c r="L66" s="66">
        <f t="shared" ref="L66:L74" si="23">K66*100/I66</f>
        <v>35.551564976197703</v>
      </c>
      <c r="M66" s="64">
        <f t="shared" si="18"/>
        <v>11</v>
      </c>
      <c r="N66" s="67">
        <f t="shared" si="18"/>
        <v>1196187</v>
      </c>
      <c r="O66" s="67">
        <f t="shared" si="19"/>
        <v>42.084422367258654</v>
      </c>
      <c r="P66" s="68">
        <f>P36+P12</f>
        <v>1646164</v>
      </c>
      <c r="Q66" s="66">
        <f t="shared" si="20"/>
        <v>-41993</v>
      </c>
      <c r="R66" s="65">
        <f t="shared" si="21"/>
        <v>162326.75</v>
      </c>
      <c r="S66" s="65">
        <f t="shared" ref="S66:S70" si="24">I66*10/100</f>
        <v>324653.5</v>
      </c>
    </row>
    <row r="67" spans="1:19" ht="24.75" customHeight="1" x14ac:dyDescent="0.5">
      <c r="A67" s="62">
        <v>3</v>
      </c>
      <c r="B67" s="63" t="s">
        <v>121</v>
      </c>
      <c r="C67" s="64">
        <f t="shared" ref="C67:K67" si="25">C37+C13</f>
        <v>396</v>
      </c>
      <c r="D67" s="65">
        <f t="shared" si="25"/>
        <v>25099364</v>
      </c>
      <c r="E67" s="64">
        <f t="shared" si="25"/>
        <v>284</v>
      </c>
      <c r="F67" s="65">
        <f t="shared" si="25"/>
        <v>16607490.83</v>
      </c>
      <c r="G67" s="64">
        <f t="shared" si="25"/>
        <v>112</v>
      </c>
      <c r="H67" s="65">
        <f t="shared" si="25"/>
        <v>8491873.1699999999</v>
      </c>
      <c r="I67" s="65">
        <f t="shared" si="25"/>
        <v>8580992</v>
      </c>
      <c r="J67" s="64">
        <f t="shared" si="25"/>
        <v>0</v>
      </c>
      <c r="K67" s="65">
        <f t="shared" si="25"/>
        <v>85955</v>
      </c>
      <c r="L67" s="66">
        <f t="shared" si="23"/>
        <v>1.0016907136144633</v>
      </c>
      <c r="M67" s="64">
        <f t="shared" si="18"/>
        <v>9</v>
      </c>
      <c r="N67" s="67">
        <f t="shared" si="18"/>
        <v>93507.17</v>
      </c>
      <c r="O67" s="67">
        <f t="shared" si="19"/>
        <v>1.1011371475770639</v>
      </c>
      <c r="P67" s="68">
        <f>P37+P13</f>
        <v>8398366</v>
      </c>
      <c r="Q67" s="66">
        <f t="shared" si="20"/>
        <v>-7552.1699999999983</v>
      </c>
      <c r="R67" s="65">
        <f t="shared" si="21"/>
        <v>429049.59999999998</v>
      </c>
      <c r="S67" s="65"/>
    </row>
    <row r="68" spans="1:19" ht="24.75" customHeight="1" x14ac:dyDescent="0.5">
      <c r="A68" s="62">
        <v>4</v>
      </c>
      <c r="B68" s="63" t="s">
        <v>29</v>
      </c>
      <c r="C68" s="64">
        <f t="shared" ref="C68:K68" si="26">C38+C14</f>
        <v>449</v>
      </c>
      <c r="D68" s="65">
        <f t="shared" si="26"/>
        <v>28523099</v>
      </c>
      <c r="E68" s="64">
        <f t="shared" si="26"/>
        <v>324</v>
      </c>
      <c r="F68" s="65">
        <f t="shared" si="26"/>
        <v>20736597.170000002</v>
      </c>
      <c r="G68" s="64">
        <f t="shared" si="26"/>
        <v>125</v>
      </c>
      <c r="H68" s="65">
        <f t="shared" si="26"/>
        <v>7786501.8300000001</v>
      </c>
      <c r="I68" s="65">
        <f t="shared" si="26"/>
        <v>8113625.4000000004</v>
      </c>
      <c r="J68" s="64">
        <f t="shared" si="26"/>
        <v>0</v>
      </c>
      <c r="K68" s="65">
        <f t="shared" si="26"/>
        <v>1963355.9</v>
      </c>
      <c r="L68" s="66">
        <f t="shared" si="23"/>
        <v>24.19825667573955</v>
      </c>
      <c r="M68" s="64">
        <f t="shared" si="18"/>
        <v>124</v>
      </c>
      <c r="N68" s="67">
        <f t="shared" si="18"/>
        <v>2132802.33</v>
      </c>
      <c r="O68" s="67">
        <f t="shared" si="19"/>
        <v>27.391020724899771</v>
      </c>
      <c r="P68" s="68">
        <f>P38+P14</f>
        <v>5653699.5</v>
      </c>
      <c r="Q68" s="66">
        <f t="shared" si="20"/>
        <v>-169446.43000000017</v>
      </c>
      <c r="R68" s="65">
        <f t="shared" si="21"/>
        <v>405681.27</v>
      </c>
      <c r="S68" s="65">
        <f t="shared" si="24"/>
        <v>811362.54</v>
      </c>
    </row>
    <row r="69" spans="1:19" s="60" customFormat="1" ht="24.75" customHeight="1" x14ac:dyDescent="0.2">
      <c r="A69" s="69">
        <v>5</v>
      </c>
      <c r="B69" s="70" t="s">
        <v>122</v>
      </c>
      <c r="C69" s="71">
        <f t="shared" ref="C69:K69" si="27">C39+C15</f>
        <v>215</v>
      </c>
      <c r="D69" s="72">
        <f t="shared" si="27"/>
        <v>12673800</v>
      </c>
      <c r="E69" s="71">
        <f t="shared" si="27"/>
        <v>144</v>
      </c>
      <c r="F69" s="72">
        <f t="shared" si="27"/>
        <v>9503920</v>
      </c>
      <c r="G69" s="71">
        <f t="shared" si="27"/>
        <v>71</v>
      </c>
      <c r="H69" s="72">
        <f t="shared" si="27"/>
        <v>3169880</v>
      </c>
      <c r="I69" s="72">
        <f t="shared" si="27"/>
        <v>3606043</v>
      </c>
      <c r="J69" s="71">
        <f t="shared" si="27"/>
        <v>0</v>
      </c>
      <c r="K69" s="72">
        <f t="shared" si="27"/>
        <v>178277</v>
      </c>
      <c r="L69" s="73">
        <f t="shared" si="23"/>
        <v>4.9438401039588271</v>
      </c>
      <c r="M69" s="71">
        <f t="shared" si="18"/>
        <v>25</v>
      </c>
      <c r="N69" s="74">
        <f t="shared" si="18"/>
        <v>270664</v>
      </c>
      <c r="O69" s="74">
        <f t="shared" si="19"/>
        <v>8.5386197584766617</v>
      </c>
      <c r="P69" s="75">
        <v>2814645</v>
      </c>
      <c r="Q69" s="73">
        <f t="shared" si="20"/>
        <v>-92387</v>
      </c>
      <c r="R69" s="72">
        <f t="shared" si="21"/>
        <v>180302.15</v>
      </c>
      <c r="S69" s="72"/>
    </row>
    <row r="70" spans="1:19" s="60" customFormat="1" ht="24.75" customHeight="1" x14ac:dyDescent="0.2">
      <c r="A70" s="69">
        <v>6</v>
      </c>
      <c r="B70" s="70" t="s">
        <v>28</v>
      </c>
      <c r="C70" s="71">
        <f t="shared" ref="C70:K70" si="28">C40+C16</f>
        <v>391</v>
      </c>
      <c r="D70" s="72">
        <f t="shared" si="28"/>
        <v>21648990</v>
      </c>
      <c r="E70" s="71">
        <f t="shared" si="28"/>
        <v>298</v>
      </c>
      <c r="F70" s="72">
        <f t="shared" si="28"/>
        <v>17061982.25</v>
      </c>
      <c r="G70" s="71">
        <f t="shared" si="28"/>
        <v>93</v>
      </c>
      <c r="H70" s="72">
        <f t="shared" si="28"/>
        <v>4587007.75</v>
      </c>
      <c r="I70" s="72">
        <f t="shared" si="28"/>
        <v>5254193</v>
      </c>
      <c r="J70" s="71">
        <f t="shared" si="28"/>
        <v>0</v>
      </c>
      <c r="K70" s="72">
        <f t="shared" si="28"/>
        <v>925388</v>
      </c>
      <c r="L70" s="73">
        <f t="shared" si="23"/>
        <v>17.612371681055492</v>
      </c>
      <c r="M70" s="71">
        <f t="shared" si="18"/>
        <v>53</v>
      </c>
      <c r="N70" s="74">
        <f t="shared" si="18"/>
        <v>1176345.75</v>
      </c>
      <c r="O70" s="74">
        <f t="shared" si="19"/>
        <v>25.64516595813469</v>
      </c>
      <c r="P70" s="75">
        <f>P40+P16</f>
        <v>3410662</v>
      </c>
      <c r="Q70" s="73">
        <f t="shared" si="20"/>
        <v>-250957.75</v>
      </c>
      <c r="R70" s="72">
        <f t="shared" si="21"/>
        <v>262709.65000000002</v>
      </c>
      <c r="S70" s="72">
        <f t="shared" si="24"/>
        <v>525419.30000000005</v>
      </c>
    </row>
    <row r="71" spans="1:19" s="60" customFormat="1" ht="24.75" customHeight="1" x14ac:dyDescent="0.2">
      <c r="A71" s="69">
        <v>7</v>
      </c>
      <c r="B71" s="70" t="s">
        <v>123</v>
      </c>
      <c r="C71" s="71">
        <f t="shared" ref="C71:K71" si="29">C41+C17</f>
        <v>109</v>
      </c>
      <c r="D71" s="72">
        <f t="shared" si="29"/>
        <v>6546850</v>
      </c>
      <c r="E71" s="71">
        <f t="shared" si="29"/>
        <v>80</v>
      </c>
      <c r="F71" s="72">
        <f t="shared" si="29"/>
        <v>4801365</v>
      </c>
      <c r="G71" s="71">
        <f t="shared" si="29"/>
        <v>29</v>
      </c>
      <c r="H71" s="72">
        <f t="shared" si="29"/>
        <v>1745485</v>
      </c>
      <c r="I71" s="72">
        <f t="shared" si="29"/>
        <v>2048619</v>
      </c>
      <c r="J71" s="71">
        <f t="shared" si="29"/>
        <v>0</v>
      </c>
      <c r="K71" s="72">
        <f t="shared" si="29"/>
        <v>51725</v>
      </c>
      <c r="L71" s="73">
        <f t="shared" si="23"/>
        <v>2.5248716330366943</v>
      </c>
      <c r="M71" s="71">
        <f t="shared" si="18"/>
        <v>1</v>
      </c>
      <c r="N71" s="74">
        <f t="shared" si="18"/>
        <v>25862</v>
      </c>
      <c r="O71" s="74">
        <f t="shared" si="19"/>
        <v>1.4816512316061152</v>
      </c>
      <c r="P71" s="75">
        <f>P41+P17</f>
        <v>1719623</v>
      </c>
      <c r="Q71" s="73">
        <f t="shared" si="20"/>
        <v>25863</v>
      </c>
      <c r="R71" s="72">
        <f t="shared" si="21"/>
        <v>102430.95</v>
      </c>
      <c r="S71" s="72"/>
    </row>
    <row r="72" spans="1:19" s="60" customFormat="1" ht="24.75" customHeight="1" x14ac:dyDescent="0.2">
      <c r="A72" s="69">
        <v>8</v>
      </c>
      <c r="B72" s="70" t="s">
        <v>124</v>
      </c>
      <c r="C72" s="71">
        <f t="shared" ref="C72:K72" si="30">C42+C18</f>
        <v>363</v>
      </c>
      <c r="D72" s="72">
        <f t="shared" si="30"/>
        <v>25196035</v>
      </c>
      <c r="E72" s="71">
        <f t="shared" si="30"/>
        <v>243</v>
      </c>
      <c r="F72" s="72">
        <f t="shared" si="30"/>
        <v>17016929.149999999</v>
      </c>
      <c r="G72" s="71">
        <f t="shared" si="30"/>
        <v>120</v>
      </c>
      <c r="H72" s="72">
        <f t="shared" si="30"/>
        <v>8179105.8499999996</v>
      </c>
      <c r="I72" s="72">
        <f t="shared" si="30"/>
        <v>8584549.8499999996</v>
      </c>
      <c r="J72" s="71">
        <f t="shared" si="30"/>
        <v>0</v>
      </c>
      <c r="K72" s="72">
        <f t="shared" si="30"/>
        <v>526557.85</v>
      </c>
      <c r="L72" s="73">
        <f t="shared" si="23"/>
        <v>6.133785221131892</v>
      </c>
      <c r="M72" s="71">
        <f t="shared" si="18"/>
        <v>40</v>
      </c>
      <c r="N72" s="74">
        <f t="shared" si="18"/>
        <v>782155.85</v>
      </c>
      <c r="O72" s="74">
        <f t="shared" si="19"/>
        <v>9.562852765868044</v>
      </c>
      <c r="P72" s="75">
        <f>P42+P18</f>
        <v>7396950</v>
      </c>
      <c r="Q72" s="73">
        <f t="shared" si="20"/>
        <v>-255598</v>
      </c>
      <c r="R72" s="72">
        <f t="shared" si="21"/>
        <v>429227.49249999999</v>
      </c>
      <c r="S72" s="72"/>
    </row>
    <row r="73" spans="1:19" s="60" customFormat="1" ht="24.75" customHeight="1" x14ac:dyDescent="0.2">
      <c r="A73" s="69">
        <v>9</v>
      </c>
      <c r="B73" s="70" t="s">
        <v>125</v>
      </c>
      <c r="C73" s="71">
        <f t="shared" ref="C73:K73" si="31">C43+C19</f>
        <v>191</v>
      </c>
      <c r="D73" s="72">
        <f t="shared" si="31"/>
        <v>11284540</v>
      </c>
      <c r="E73" s="71">
        <f t="shared" si="31"/>
        <v>154</v>
      </c>
      <c r="F73" s="72">
        <f t="shared" si="31"/>
        <v>8592226.5500000007</v>
      </c>
      <c r="G73" s="71">
        <f t="shared" si="31"/>
        <v>37</v>
      </c>
      <c r="H73" s="72">
        <f t="shared" si="31"/>
        <v>2692313.45</v>
      </c>
      <c r="I73" s="72">
        <f t="shared" si="31"/>
        <v>2835054.45</v>
      </c>
      <c r="J73" s="71">
        <f t="shared" si="31"/>
        <v>0</v>
      </c>
      <c r="K73" s="72">
        <f t="shared" si="31"/>
        <v>202148.05</v>
      </c>
      <c r="L73" s="73">
        <f t="shared" si="23"/>
        <v>7.1303057336341453</v>
      </c>
      <c r="M73" s="71">
        <f t="shared" si="18"/>
        <v>16</v>
      </c>
      <c r="N73" s="74">
        <f t="shared" si="18"/>
        <v>244942.05</v>
      </c>
      <c r="O73" s="74">
        <f t="shared" si="19"/>
        <v>9.0978281150733018</v>
      </c>
      <c r="P73" s="75">
        <f>P43+P19</f>
        <v>2447371.4</v>
      </c>
      <c r="Q73" s="73">
        <f t="shared" si="20"/>
        <v>-42794</v>
      </c>
      <c r="R73" s="72">
        <f t="shared" si="21"/>
        <v>141752.7225</v>
      </c>
      <c r="S73" s="72"/>
    </row>
    <row r="74" spans="1:19" ht="24.75" customHeight="1" x14ac:dyDescent="0.5">
      <c r="A74" s="228" t="s">
        <v>27</v>
      </c>
      <c r="B74" s="228"/>
      <c r="C74" s="64">
        <f>SUM(C65:C73)</f>
        <v>3076</v>
      </c>
      <c r="D74" s="65">
        <f t="shared" ref="D74:K74" si="32">SUM(D65:D73)</f>
        <v>181244139</v>
      </c>
      <c r="E74" s="64">
        <f t="shared" si="32"/>
        <v>2293</v>
      </c>
      <c r="F74" s="65">
        <f t="shared" si="32"/>
        <v>135563900.25</v>
      </c>
      <c r="G74" s="64">
        <f t="shared" si="32"/>
        <v>783</v>
      </c>
      <c r="H74" s="65">
        <f t="shared" si="32"/>
        <v>45680238.75</v>
      </c>
      <c r="I74" s="65">
        <f t="shared" si="32"/>
        <v>49495148.400000006</v>
      </c>
      <c r="J74" s="64">
        <f t="shared" si="32"/>
        <v>0</v>
      </c>
      <c r="K74" s="65">
        <f t="shared" si="32"/>
        <v>6921766.4999999991</v>
      </c>
      <c r="L74" s="66">
        <f t="shared" si="23"/>
        <v>13.984737340437993</v>
      </c>
      <c r="M74" s="64">
        <f>SUM(M65:M73)</f>
        <v>368</v>
      </c>
      <c r="N74" s="67">
        <f t="shared" ref="N74:P74" si="33">SUM(N65:N73)</f>
        <v>8349068.8499999996</v>
      </c>
      <c r="O74" s="67">
        <f t="shared" si="19"/>
        <v>18.277200554254986</v>
      </c>
      <c r="P74" s="68">
        <f t="shared" si="33"/>
        <v>37246598.899999999</v>
      </c>
      <c r="Q74" s="66">
        <f>SUM(Q65:Q73)</f>
        <v>-1427302.3500000006</v>
      </c>
      <c r="R74" s="65">
        <f t="shared" ref="R74" si="34">H74*5/100</f>
        <v>2284011.9375</v>
      </c>
      <c r="S74" s="66"/>
    </row>
  </sheetData>
  <mergeCells count="72">
    <mergeCell ref="Q63:Q64"/>
    <mergeCell ref="A74:B74"/>
    <mergeCell ref="E63:E64"/>
    <mergeCell ref="F63:F64"/>
    <mergeCell ref="G63:G64"/>
    <mergeCell ref="I63:I64"/>
    <mergeCell ref="J63:J64"/>
    <mergeCell ref="K63:K64"/>
    <mergeCell ref="A58:S58"/>
    <mergeCell ref="A60:H60"/>
    <mergeCell ref="A61:H62"/>
    <mergeCell ref="I61:L62"/>
    <mergeCell ref="M61:Q62"/>
    <mergeCell ref="R61:S64"/>
    <mergeCell ref="A63:A64"/>
    <mergeCell ref="B63:B64"/>
    <mergeCell ref="C63:C64"/>
    <mergeCell ref="D63:D64"/>
    <mergeCell ref="L63:L64"/>
    <mergeCell ref="M63:N64"/>
    <mergeCell ref="O63:O64"/>
    <mergeCell ref="P63:P64"/>
    <mergeCell ref="A57:S57"/>
    <mergeCell ref="G33:G34"/>
    <mergeCell ref="I33:I34"/>
    <mergeCell ref="J33:J34"/>
    <mergeCell ref="K33:K34"/>
    <mergeCell ref="L33:L34"/>
    <mergeCell ref="M33:N34"/>
    <mergeCell ref="O33:O34"/>
    <mergeCell ref="P33:P34"/>
    <mergeCell ref="Q33:Q34"/>
    <mergeCell ref="A44:B44"/>
    <mergeCell ref="A56:S56"/>
    <mergeCell ref="A31:H32"/>
    <mergeCell ref="I31:L32"/>
    <mergeCell ref="M31:Q32"/>
    <mergeCell ref="R31:S34"/>
    <mergeCell ref="A33:A34"/>
    <mergeCell ref="B33:B34"/>
    <mergeCell ref="C33:C34"/>
    <mergeCell ref="D33:D34"/>
    <mergeCell ref="E33:E34"/>
    <mergeCell ref="F33:F34"/>
    <mergeCell ref="Q9:Q10"/>
    <mergeCell ref="A20:B20"/>
    <mergeCell ref="A27:S27"/>
    <mergeCell ref="A28:S28"/>
    <mergeCell ref="A29:S29"/>
    <mergeCell ref="L9:L10"/>
    <mergeCell ref="M9:N10"/>
    <mergeCell ref="A30:H30"/>
    <mergeCell ref="G9:G10"/>
    <mergeCell ref="I9:I10"/>
    <mergeCell ref="J9:J10"/>
    <mergeCell ref="K9:K10"/>
    <mergeCell ref="A2:S2"/>
    <mergeCell ref="A6:H6"/>
    <mergeCell ref="A7:H8"/>
    <mergeCell ref="I7:L8"/>
    <mergeCell ref="M7:Q8"/>
    <mergeCell ref="R7:S10"/>
    <mergeCell ref="A9:A10"/>
    <mergeCell ref="B9:B10"/>
    <mergeCell ref="O9:O10"/>
    <mergeCell ref="P9:P10"/>
    <mergeCell ref="C9:C10"/>
    <mergeCell ref="D9:D10"/>
    <mergeCell ref="E9:E10"/>
    <mergeCell ref="F9:F10"/>
    <mergeCell ref="A3:S3"/>
    <mergeCell ref="A4:S4"/>
  </mergeCells>
  <pageMargins left="0.11811023622047245" right="0.11811023622047245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1.การเพิ่มสมาชิก</vt:lpstr>
      <vt:lpstr>2.การเบิกจ่าย</vt:lpstr>
      <vt:lpstr>3.ผลเบิกจ่าย</vt:lpstr>
      <vt:lpstr>4.2ผลติดตามหนี้</vt:lpstr>
      <vt:lpstr>หนี้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2022-01-27T03:45:06Z</cp:lastPrinted>
  <dcterms:created xsi:type="dcterms:W3CDTF">2022-01-25T06:22:42Z</dcterms:created>
  <dcterms:modified xsi:type="dcterms:W3CDTF">2022-01-27T03:48:12Z</dcterms:modified>
</cp:coreProperties>
</file>